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ENGENHARIA1\PROJETOS\2024\PALMITOS\7 - Asfalto Rua Júlio Schilke - Trecho I, II e III - A =3.721,20 m²\"/>
    </mc:Choice>
  </mc:AlternateContent>
  <xr:revisionPtr revIDLastSave="0" documentId="13_ncr:1_{1B0BC000-738B-488B-B6DE-FA2A3DF2249F}" xr6:coauthVersionLast="46" xr6:coauthVersionMax="46" xr10:uidLastSave="{00000000-0000-0000-0000-000000000000}"/>
  <bookViews>
    <workbookView xWindow="-120" yWindow="-120" windowWidth="29040" windowHeight="15840" tabRatio="936" xr2:uid="{8E7FFE49-3FA8-4042-9573-A41BEF4A62FA}"/>
  </bookViews>
  <sheets>
    <sheet name="Ruas" sheetId="2" r:id="rId1"/>
    <sheet name="OR" sheetId="3" r:id="rId2"/>
    <sheet name="CR" sheetId="4" r:id="rId3"/>
    <sheet name="Comp. 01" sheetId="5" r:id="rId4"/>
    <sheet name="Comp. 02" sheetId="6" r:id="rId5"/>
    <sheet name="Comp. 03" sheetId="7" r:id="rId6"/>
    <sheet name="Imp ANP" sheetId="8" r:id="rId7"/>
    <sheet name="Comp. 04" sheetId="9" r:id="rId8"/>
    <sheet name="Lig ANP" sheetId="10" r:id="rId9"/>
    <sheet name="Comp. 05" sheetId="11" r:id="rId10"/>
    <sheet name="Comp. 06" sheetId="12" r:id="rId11"/>
    <sheet name="Comp. 07" sheetId="13" r:id="rId12"/>
    <sheet name="I" sheetId="14" r:id="rId13"/>
    <sheet name="II" sheetId="15" r:id="rId14"/>
    <sheet name="III" sheetId="16" r:id="rId15"/>
  </sheets>
  <definedNames>
    <definedName name="_xlnm.Print_Area" localSheetId="3">'Comp. 01'!$A$1:$G$29</definedName>
    <definedName name="_xlnm.Print_Area" localSheetId="4">'Comp. 02'!$A$1:$G$25</definedName>
    <definedName name="_xlnm.Print_Area" localSheetId="5">'Comp. 03'!$A$1:$G$28</definedName>
    <definedName name="_xlnm.Print_Area" localSheetId="7">#N/A</definedName>
    <definedName name="_xlnm.Print_Area" localSheetId="9">'Comp. 05'!$A$1:$G$27</definedName>
    <definedName name="_xlnm.Print_Area" localSheetId="10">'Comp. 06'!$A$1:$G$27</definedName>
    <definedName name="_xlnm.Print_Area" localSheetId="11">'Comp. 07'!$A$1:$G$27</definedName>
    <definedName name="_xlnm.Print_Area" localSheetId="2">CR!$A$1:$N$34</definedName>
    <definedName name="_xlnm.Print_Area" localSheetId="12">I!$B$1:$J$80</definedName>
    <definedName name="_xlnm.Print_Area" localSheetId="13">II!$B$1:$J$80</definedName>
    <definedName name="_xlnm.Print_Area" localSheetId="14">III!$B$1:$J$80</definedName>
    <definedName name="_xlnm.Print_Area" localSheetId="6">'Imp ANP'!$A$1:$E$44</definedName>
    <definedName name="_xlnm.Print_Area" localSheetId="8">'Lig ANP'!$A$1:$E$44</definedName>
    <definedName name="_xlnm.Print_Area" localSheetId="1">OR!$B$1:$J$79</definedName>
    <definedName name="_xlnm.Print_Area" localSheetId="0">#N/A</definedName>
    <definedName name="_xlnm.Print_Titles" localSheetId="12">#N/A</definedName>
    <definedName name="_xlnm.Print_Titles" localSheetId="13">#N/A</definedName>
    <definedName name="_xlnm.Print_Titles" localSheetId="14">#N/A</definedName>
    <definedName name="_xlnm.Print_Titles" localSheetId="1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" l="1"/>
  <c r="C12" i="4"/>
  <c r="C13" i="4"/>
  <c r="C14" i="4"/>
  <c r="C15" i="4"/>
  <c r="C16" i="4"/>
  <c r="C17" i="4"/>
  <c r="C18" i="4"/>
  <c r="C19" i="4"/>
  <c r="B19" i="4"/>
  <c r="B18" i="4"/>
  <c r="B17" i="4"/>
  <c r="B16" i="4"/>
  <c r="B15" i="4"/>
  <c r="E14" i="2"/>
  <c r="E12" i="2"/>
  <c r="F65" i="3"/>
  <c r="F64" i="3"/>
  <c r="F63" i="3"/>
  <c r="F60" i="3"/>
  <c r="F56" i="3"/>
  <c r="F54" i="3"/>
  <c r="F52" i="3"/>
  <c r="F50" i="3"/>
  <c r="F49" i="3"/>
  <c r="F45" i="3"/>
  <c r="F44" i="3"/>
  <c r="F40" i="3"/>
  <c r="F39" i="3"/>
  <c r="F38" i="3"/>
  <c r="F34" i="3"/>
  <c r="F33" i="3"/>
  <c r="F32" i="3"/>
  <c r="F28" i="3"/>
  <c r="F26" i="3"/>
  <c r="F24" i="3"/>
  <c r="F23" i="3"/>
  <c r="F22" i="3"/>
  <c r="F21" i="3"/>
  <c r="F17" i="3"/>
  <c r="F16" i="3"/>
  <c r="F15" i="3"/>
  <c r="F11" i="3"/>
  <c r="C70" i="16"/>
  <c r="D66" i="16"/>
  <c r="H66" i="16" s="1"/>
  <c r="I66" i="16" s="1"/>
  <c r="D65" i="16"/>
  <c r="H65" i="16" s="1"/>
  <c r="I65" i="16" s="1"/>
  <c r="D64" i="16"/>
  <c r="H64" i="16" s="1"/>
  <c r="I64" i="16" s="1"/>
  <c r="I61" i="16"/>
  <c r="J62" i="16" s="1"/>
  <c r="H61" i="16"/>
  <c r="H57" i="16"/>
  <c r="I57" i="16" s="1"/>
  <c r="D55" i="16"/>
  <c r="H55" i="16" s="1"/>
  <c r="I55" i="16" s="1"/>
  <c r="I53" i="16"/>
  <c r="H53" i="16"/>
  <c r="H51" i="16"/>
  <c r="I51" i="16" s="1"/>
  <c r="I50" i="16"/>
  <c r="H50" i="16"/>
  <c r="H46" i="16"/>
  <c r="I46" i="16" s="1"/>
  <c r="H45" i="16"/>
  <c r="I45" i="16" s="1"/>
  <c r="I41" i="16"/>
  <c r="H41" i="16"/>
  <c r="H40" i="16"/>
  <c r="I40" i="16" s="1"/>
  <c r="D39" i="16"/>
  <c r="H39" i="16" s="1"/>
  <c r="I39" i="16" s="1"/>
  <c r="I35" i="16"/>
  <c r="H35" i="16"/>
  <c r="H34" i="16"/>
  <c r="I34" i="16" s="1"/>
  <c r="D33" i="16"/>
  <c r="H33" i="16" s="1"/>
  <c r="I33" i="16" s="1"/>
  <c r="D29" i="16"/>
  <c r="H29" i="16" s="1"/>
  <c r="I29" i="16" s="1"/>
  <c r="H27" i="16"/>
  <c r="I27" i="16" s="1"/>
  <c r="H25" i="16"/>
  <c r="I25" i="16" s="1"/>
  <c r="H24" i="16"/>
  <c r="I24" i="16" s="1"/>
  <c r="H23" i="16"/>
  <c r="I23" i="16" s="1"/>
  <c r="H22" i="16"/>
  <c r="I22" i="16" s="1"/>
  <c r="H18" i="16"/>
  <c r="I18" i="16" s="1"/>
  <c r="I17" i="16"/>
  <c r="H17" i="16"/>
  <c r="H16" i="16"/>
  <c r="I16" i="16" s="1"/>
  <c r="H12" i="16"/>
  <c r="I12" i="16" s="1"/>
  <c r="J13" i="15"/>
  <c r="J19" i="15"/>
  <c r="J30" i="15"/>
  <c r="J36" i="15"/>
  <c r="J42" i="15"/>
  <c r="J47" i="15"/>
  <c r="J58" i="15"/>
  <c r="J30" i="14"/>
  <c r="J42" i="14"/>
  <c r="J47" i="14"/>
  <c r="J58" i="14"/>
  <c r="J62" i="14"/>
  <c r="J67" i="14"/>
  <c r="J67" i="15"/>
  <c r="C70" i="15"/>
  <c r="D66" i="15"/>
  <c r="H66" i="15" s="1"/>
  <c r="I66" i="15" s="1"/>
  <c r="D65" i="15"/>
  <c r="H65" i="15" s="1"/>
  <c r="I65" i="15" s="1"/>
  <c r="D64" i="15"/>
  <c r="H64" i="15" s="1"/>
  <c r="I64" i="15" s="1"/>
  <c r="H61" i="15"/>
  <c r="I61" i="15" s="1"/>
  <c r="J62" i="15" s="1"/>
  <c r="I57" i="15"/>
  <c r="H57" i="15"/>
  <c r="D55" i="15"/>
  <c r="H55" i="15" s="1"/>
  <c r="I55" i="15" s="1"/>
  <c r="I53" i="15"/>
  <c r="H53" i="15"/>
  <c r="H51" i="15"/>
  <c r="I51" i="15" s="1"/>
  <c r="H50" i="15"/>
  <c r="I50" i="15" s="1"/>
  <c r="I46" i="15"/>
  <c r="H46" i="15"/>
  <c r="H45" i="15"/>
  <c r="I45" i="15" s="1"/>
  <c r="I41" i="15"/>
  <c r="H41" i="15"/>
  <c r="H40" i="15"/>
  <c r="I40" i="15" s="1"/>
  <c r="D39" i="15"/>
  <c r="H39" i="15" s="1"/>
  <c r="I39" i="15" s="1"/>
  <c r="I35" i="15"/>
  <c r="H35" i="15"/>
  <c r="H34" i="15"/>
  <c r="I34" i="15" s="1"/>
  <c r="D33" i="15"/>
  <c r="H33" i="15" s="1"/>
  <c r="I33" i="15" s="1"/>
  <c r="D29" i="15"/>
  <c r="H29" i="15" s="1"/>
  <c r="I29" i="15" s="1"/>
  <c r="H27" i="15"/>
  <c r="I27" i="15" s="1"/>
  <c r="H25" i="15"/>
  <c r="I25" i="15" s="1"/>
  <c r="I24" i="15"/>
  <c r="H24" i="15"/>
  <c r="H23" i="15"/>
  <c r="I23" i="15" s="1"/>
  <c r="H22" i="15"/>
  <c r="I22" i="15" s="1"/>
  <c r="H18" i="15"/>
  <c r="I18" i="15" s="1"/>
  <c r="H17" i="15"/>
  <c r="I17" i="15" s="1"/>
  <c r="H16" i="15"/>
  <c r="I16" i="15" s="1"/>
  <c r="H12" i="15"/>
  <c r="I12" i="15" s="1"/>
  <c r="C70" i="14"/>
  <c r="D66" i="14"/>
  <c r="H66" i="14" s="1"/>
  <c r="I66" i="14" s="1"/>
  <c r="I65" i="14"/>
  <c r="H65" i="14"/>
  <c r="D65" i="14"/>
  <c r="D64" i="14"/>
  <c r="H64" i="14" s="1"/>
  <c r="I64" i="14" s="1"/>
  <c r="I61" i="14"/>
  <c r="H61" i="14"/>
  <c r="H57" i="14"/>
  <c r="I57" i="14" s="1"/>
  <c r="H55" i="14"/>
  <c r="I55" i="14" s="1"/>
  <c r="D55" i="14"/>
  <c r="H53" i="14"/>
  <c r="I53" i="14" s="1"/>
  <c r="I51" i="14"/>
  <c r="H51" i="14"/>
  <c r="H50" i="14"/>
  <c r="I50" i="14" s="1"/>
  <c r="I46" i="14"/>
  <c r="H46" i="14"/>
  <c r="H45" i="14"/>
  <c r="I45" i="14" s="1"/>
  <c r="I41" i="14"/>
  <c r="H41" i="14"/>
  <c r="H40" i="14"/>
  <c r="I40" i="14" s="1"/>
  <c r="D39" i="14"/>
  <c r="H39" i="14" s="1"/>
  <c r="I39" i="14" s="1"/>
  <c r="I35" i="14"/>
  <c r="H35" i="14"/>
  <c r="H34" i="14"/>
  <c r="I34" i="14" s="1"/>
  <c r="H33" i="14"/>
  <c r="I33" i="14" s="1"/>
  <c r="D33" i="14"/>
  <c r="D29" i="14"/>
  <c r="H29" i="14" s="1"/>
  <c r="I29" i="14" s="1"/>
  <c r="H27" i="14"/>
  <c r="I27" i="14" s="1"/>
  <c r="H25" i="14"/>
  <c r="I25" i="14" s="1"/>
  <c r="H24" i="14"/>
  <c r="I24" i="14" s="1"/>
  <c r="H23" i="14"/>
  <c r="I23" i="14" s="1"/>
  <c r="I22" i="14"/>
  <c r="H22" i="14"/>
  <c r="H18" i="14"/>
  <c r="I18" i="14" s="1"/>
  <c r="H17" i="14"/>
  <c r="I17" i="14" s="1"/>
  <c r="H16" i="14"/>
  <c r="I16" i="14" s="1"/>
  <c r="I12" i="14"/>
  <c r="J13" i="14" s="1"/>
  <c r="H12" i="14"/>
  <c r="D65" i="3"/>
  <c r="B19" i="13"/>
  <c r="G17" i="13"/>
  <c r="G16" i="13"/>
  <c r="G15" i="13"/>
  <c r="G14" i="13"/>
  <c r="G13" i="13"/>
  <c r="G12" i="13"/>
  <c r="J58" i="16" l="1"/>
  <c r="J19" i="16"/>
  <c r="J67" i="16"/>
  <c r="J69" i="16"/>
  <c r="J13" i="16"/>
  <c r="J30" i="16"/>
  <c r="J36" i="16"/>
  <c r="J42" i="16"/>
  <c r="J47" i="16"/>
  <c r="J69" i="15"/>
  <c r="J36" i="14"/>
  <c r="J19" i="14"/>
  <c r="J69" i="14"/>
  <c r="E10" i="2" s="1"/>
  <c r="G19" i="13"/>
  <c r="H65" i="3"/>
  <c r="I65" i="3" s="1"/>
  <c r="H56" i="3"/>
  <c r="I56" i="3" s="1"/>
  <c r="H40" i="3"/>
  <c r="I40" i="3" s="1"/>
  <c r="H39" i="3"/>
  <c r="I39" i="3" s="1"/>
  <c r="D38" i="3"/>
  <c r="H38" i="3" s="1"/>
  <c r="I38" i="3" s="1"/>
  <c r="J41" i="3" s="1"/>
  <c r="B14" i="4"/>
  <c r="B13" i="4"/>
  <c r="B12" i="4"/>
  <c r="B11" i="4"/>
  <c r="F19" i="4"/>
  <c r="F18" i="4"/>
  <c r="H18" i="4" s="1"/>
  <c r="H26" i="3"/>
  <c r="B19" i="12"/>
  <c r="B19" i="11"/>
  <c r="G17" i="12"/>
  <c r="G16" i="12"/>
  <c r="G15" i="12"/>
  <c r="G14" i="12"/>
  <c r="G13" i="12"/>
  <c r="G12" i="12"/>
  <c r="G19" i="12" s="1"/>
  <c r="D64" i="3" s="1"/>
  <c r="H64" i="3" s="1"/>
  <c r="G17" i="11"/>
  <c r="G16" i="11"/>
  <c r="G15" i="11"/>
  <c r="G14" i="11"/>
  <c r="G13" i="11"/>
  <c r="G12" i="11"/>
  <c r="E26" i="10"/>
  <c r="H17" i="3"/>
  <c r="A39" i="10"/>
  <c r="B21" i="9"/>
  <c r="A39" i="8"/>
  <c r="B21" i="7"/>
  <c r="B18" i="6"/>
  <c r="B22" i="5"/>
  <c r="A29" i="4"/>
  <c r="C69" i="3"/>
  <c r="E30" i="10"/>
  <c r="G19" i="11" l="1"/>
  <c r="D63" i="3" s="1"/>
  <c r="H63" i="3" s="1"/>
  <c r="I63" i="3" s="1"/>
  <c r="I26" i="3"/>
  <c r="I64" i="3"/>
  <c r="H19" i="4"/>
  <c r="J18" i="4"/>
  <c r="I17" i="3"/>
  <c r="J66" i="3" l="1"/>
  <c r="J19" i="4"/>
  <c r="L18" i="4"/>
  <c r="E24" i="2"/>
  <c r="E21" i="10"/>
  <c r="E34" i="10" s="1"/>
  <c r="G18" i="9"/>
  <c r="G17" i="9"/>
  <c r="G16" i="9"/>
  <c r="G15" i="9"/>
  <c r="G14" i="9"/>
  <c r="G13" i="9"/>
  <c r="G12" i="9"/>
  <c r="E26" i="8"/>
  <c r="E21" i="8"/>
  <c r="G18" i="7"/>
  <c r="G17" i="7"/>
  <c r="G16" i="7"/>
  <c r="G15" i="7"/>
  <c r="G14" i="7"/>
  <c r="G13" i="7"/>
  <c r="G12" i="7"/>
  <c r="G16" i="6"/>
  <c r="G15" i="6"/>
  <c r="G14" i="6"/>
  <c r="G13" i="6"/>
  <c r="G12" i="6"/>
  <c r="G19" i="5"/>
  <c r="G18" i="5"/>
  <c r="G17" i="5"/>
  <c r="G16" i="5"/>
  <c r="G15" i="5"/>
  <c r="G14" i="5"/>
  <c r="G13" i="5"/>
  <c r="G12" i="5"/>
  <c r="F22" i="4"/>
  <c r="H22" i="4" s="1"/>
  <c r="J22" i="4" s="1"/>
  <c r="F17" i="4"/>
  <c r="F16" i="4"/>
  <c r="H16" i="4" s="1"/>
  <c r="J16" i="4" s="1"/>
  <c r="F15" i="4"/>
  <c r="H15" i="4" s="1"/>
  <c r="F14" i="4"/>
  <c r="H14" i="4" s="1"/>
  <c r="F13" i="4"/>
  <c r="H13" i="4" s="1"/>
  <c r="F12" i="4"/>
  <c r="F11" i="4"/>
  <c r="H11" i="4" s="1"/>
  <c r="J11" i="4" s="1"/>
  <c r="H60" i="3"/>
  <c r="I60" i="3" s="1"/>
  <c r="J61" i="3" s="1"/>
  <c r="H52" i="3"/>
  <c r="I52" i="3" s="1"/>
  <c r="H50" i="3"/>
  <c r="I50" i="3" s="1"/>
  <c r="H49" i="3"/>
  <c r="I49" i="3" s="1"/>
  <c r="H45" i="3"/>
  <c r="I45" i="3" s="1"/>
  <c r="H44" i="3"/>
  <c r="I44" i="3" s="1"/>
  <c r="J46" i="3" s="1"/>
  <c r="H34" i="3"/>
  <c r="I34" i="3" s="1"/>
  <c r="H33" i="3"/>
  <c r="I33" i="3" s="1"/>
  <c r="H24" i="3"/>
  <c r="I24" i="3" s="1"/>
  <c r="H23" i="3"/>
  <c r="I23" i="3" s="1"/>
  <c r="H22" i="3"/>
  <c r="I22" i="3" s="1"/>
  <c r="H21" i="3"/>
  <c r="I21" i="3" s="1"/>
  <c r="H16" i="3"/>
  <c r="I16" i="3" s="1"/>
  <c r="H15" i="3"/>
  <c r="I15" i="3" s="1"/>
  <c r="H11" i="3"/>
  <c r="I11" i="3" s="1"/>
  <c r="D24" i="2"/>
  <c r="J18" i="3" l="1"/>
  <c r="J12" i="3"/>
  <c r="E34" i="8"/>
  <c r="F19" i="7" s="1"/>
  <c r="G19" i="7" s="1"/>
  <c r="G21" i="7" s="1"/>
  <c r="D28" i="3" s="1"/>
  <c r="L19" i="4"/>
  <c r="F19" i="9"/>
  <c r="G19" i="9" s="1"/>
  <c r="G21" i="9" s="1"/>
  <c r="G18" i="6"/>
  <c r="F20" i="5" s="1"/>
  <c r="G20" i="5" s="1"/>
  <c r="G22" i="5" s="1"/>
  <c r="D54" i="3" s="1"/>
  <c r="J14" i="4"/>
  <c r="L16" i="4"/>
  <c r="L11" i="4"/>
  <c r="J15" i="4"/>
  <c r="L22" i="4"/>
  <c r="H12" i="4"/>
  <c r="J13" i="4"/>
  <c r="H17" i="4"/>
  <c r="D32" i="3" l="1"/>
  <c r="H32" i="3" s="1"/>
  <c r="I32" i="3" s="1"/>
  <c r="H28" i="3"/>
  <c r="I28" i="3" s="1"/>
  <c r="H54" i="3"/>
  <c r="I54" i="3" s="1"/>
  <c r="J57" i="3" s="1"/>
  <c r="L14" i="4"/>
  <c r="J17" i="4"/>
  <c r="N11" i="4"/>
  <c r="L13" i="4"/>
  <c r="N22" i="4"/>
  <c r="L15" i="4"/>
  <c r="J12" i="4"/>
  <c r="J35" i="3" l="1"/>
  <c r="J68" i="3"/>
  <c r="J29" i="3"/>
  <c r="N15" i="4"/>
  <c r="L17" i="4"/>
  <c r="P22" i="4"/>
  <c r="N13" i="4"/>
  <c r="P11" i="4"/>
  <c r="L12" i="4"/>
  <c r="N14" i="4"/>
  <c r="C24" i="4" l="1"/>
  <c r="AC20" i="4" s="1"/>
  <c r="AA18" i="4"/>
  <c r="AG18" i="4"/>
  <c r="AE12" i="4"/>
  <c r="AA16" i="4"/>
  <c r="AF13" i="4"/>
  <c r="AC17" i="4"/>
  <c r="AI15" i="4"/>
  <c r="AD16" i="4"/>
  <c r="AC13" i="4"/>
  <c r="AG22" i="4"/>
  <c r="D16" i="4"/>
  <c r="AB15" i="4"/>
  <c r="AK14" i="4"/>
  <c r="AG15" i="4"/>
  <c r="AO14" i="4"/>
  <c r="AF22" i="4"/>
  <c r="AF12" i="4"/>
  <c r="AB12" i="4"/>
  <c r="AE14" i="4"/>
  <c r="AQ11" i="4"/>
  <c r="AF16" i="4"/>
  <c r="AE16" i="4"/>
  <c r="AE15" i="4"/>
  <c r="AC16" i="4"/>
  <c r="AH13" i="4"/>
  <c r="AA12" i="4"/>
  <c r="D12" i="4"/>
  <c r="AG16" i="4"/>
  <c r="AQ22" i="4"/>
  <c r="AS22" i="4"/>
  <c r="AG14" i="4"/>
  <c r="AS13" i="4"/>
  <c r="AD15" i="4"/>
  <c r="AI14" i="4"/>
  <c r="D13" i="4"/>
  <c r="D14" i="4"/>
  <c r="AA11" i="4"/>
  <c r="AB14" i="4"/>
  <c r="AF15" i="4"/>
  <c r="AF17" i="4"/>
  <c r="AE17" i="4"/>
  <c r="AM11" i="4"/>
  <c r="AE22" i="4"/>
  <c r="AI13" i="4"/>
  <c r="AB16" i="4"/>
  <c r="AB11" i="4"/>
  <c r="AJ22" i="4"/>
  <c r="AH15" i="4"/>
  <c r="AH16" i="4"/>
  <c r="AE13" i="4"/>
  <c r="AO11" i="4"/>
  <c r="AB22" i="4"/>
  <c r="AG17" i="4"/>
  <c r="AG11" i="4"/>
  <c r="AM14" i="4"/>
  <c r="AC11" i="4"/>
  <c r="AD14" i="4"/>
  <c r="AG13" i="4"/>
  <c r="AA13" i="4"/>
  <c r="AI22" i="4"/>
  <c r="R11" i="4"/>
  <c r="R22" i="4"/>
  <c r="AL22" i="4"/>
  <c r="P14" i="4"/>
  <c r="AJ13" i="4"/>
  <c r="P13" i="4"/>
  <c r="P15" i="4"/>
  <c r="AD18" i="4" l="1"/>
  <c r="AH19" i="4"/>
  <c r="AF19" i="4"/>
  <c r="AB19" i="4"/>
  <c r="AH20" i="4"/>
  <c r="AF20" i="4"/>
  <c r="AH18" i="4"/>
  <c r="D18" i="4"/>
  <c r="D19" i="4"/>
  <c r="AB20" i="4"/>
  <c r="AG19" i="4"/>
  <c r="AA20" i="4"/>
  <c r="AJ15" i="4"/>
  <c r="AJ14" i="4"/>
  <c r="AL11" i="4"/>
  <c r="AS15" i="4"/>
  <c r="AK13" i="4"/>
  <c r="AS11" i="4"/>
  <c r="AH22" i="4"/>
  <c r="AK11" i="4"/>
  <c r="AF11" i="4"/>
  <c r="AQ14" i="4"/>
  <c r="AQ15" i="4"/>
  <c r="AB13" i="4"/>
  <c r="D15" i="4"/>
  <c r="AO22" i="4"/>
  <c r="AH17" i="4"/>
  <c r="AM22" i="4"/>
  <c r="AK15" i="4"/>
  <c r="AF14" i="4"/>
  <c r="AC14" i="4"/>
  <c r="AM13" i="4"/>
  <c r="AC15" i="4"/>
  <c r="AH14" i="4"/>
  <c r="AB18" i="4"/>
  <c r="AE18" i="4"/>
  <c r="AD19" i="4"/>
  <c r="AE19" i="4"/>
  <c r="AG20" i="4"/>
  <c r="AE20" i="4"/>
  <c r="AK22" i="4"/>
  <c r="AE11" i="4"/>
  <c r="AA22" i="4"/>
  <c r="AS14" i="4"/>
  <c r="AC12" i="4"/>
  <c r="AD11" i="4"/>
  <c r="AC22" i="4"/>
  <c r="AM15" i="4"/>
  <c r="AD12" i="4"/>
  <c r="AO15" i="4"/>
  <c r="AQ13" i="4"/>
  <c r="AQ24" i="4" s="1"/>
  <c r="AQ25" i="4" s="1"/>
  <c r="U24" i="4" s="1"/>
  <c r="U25" i="4" s="1"/>
  <c r="D17" i="4"/>
  <c r="AA14" i="4"/>
  <c r="AA17" i="4"/>
  <c r="AD17" i="4"/>
  <c r="AH12" i="4"/>
  <c r="AJ11" i="4"/>
  <c r="AJ24" i="4" s="1"/>
  <c r="AJ25" i="4" s="1"/>
  <c r="AI11" i="4"/>
  <c r="AI24" i="4" s="1"/>
  <c r="AI25" i="4" s="1"/>
  <c r="M24" i="4" s="1"/>
  <c r="M25" i="4" s="1"/>
  <c r="AG12" i="4"/>
  <c r="AG24" i="4" s="1"/>
  <c r="AG25" i="4" s="1"/>
  <c r="K24" i="4" s="1"/>
  <c r="K25" i="4" s="1"/>
  <c r="AA15" i="4"/>
  <c r="AO13" i="4"/>
  <c r="AD22" i="4"/>
  <c r="AB17" i="4"/>
  <c r="D11" i="4"/>
  <c r="AD13" i="4"/>
  <c r="AF18" i="4"/>
  <c r="AC18" i="4"/>
  <c r="AH11" i="4"/>
  <c r="AC19" i="4"/>
  <c r="AA19" i="4"/>
  <c r="AD20" i="4"/>
  <c r="AM24" i="4"/>
  <c r="AM25" i="4" s="1"/>
  <c r="Q24" i="4" s="1"/>
  <c r="Q25" i="4" s="1"/>
  <c r="R13" i="4"/>
  <c r="AL13" i="4"/>
  <c r="AN22" i="4"/>
  <c r="T22" i="4"/>
  <c r="R15" i="4"/>
  <c r="AL15" i="4"/>
  <c r="AL14" i="4"/>
  <c r="R14" i="4"/>
  <c r="AN11" i="4"/>
  <c r="T11" i="4"/>
  <c r="AO24" i="4" l="1"/>
  <c r="AO25" i="4" s="1"/>
  <c r="S24" i="4" s="1"/>
  <c r="S25" i="4" s="1"/>
  <c r="AF24" i="4"/>
  <c r="AF25" i="4" s="1"/>
  <c r="AA24" i="4"/>
  <c r="AA25" i="4" s="1"/>
  <c r="E24" i="4" s="1"/>
  <c r="E25" i="4" s="1"/>
  <c r="AH24" i="4"/>
  <c r="AH25" i="4" s="1"/>
  <c r="AB24" i="4"/>
  <c r="AB25" i="4" s="1"/>
  <c r="E26" i="4" s="1"/>
  <c r="E27" i="4" s="1"/>
  <c r="AC24" i="4"/>
  <c r="AC25" i="4" s="1"/>
  <c r="G24" i="4" s="1"/>
  <c r="G25" i="4" s="1"/>
  <c r="D24" i="4"/>
  <c r="AK24" i="4"/>
  <c r="AK25" i="4" s="1"/>
  <c r="O24" i="4" s="1"/>
  <c r="O25" i="4" s="1"/>
  <c r="AD24" i="4"/>
  <c r="AD25" i="4" s="1"/>
  <c r="AE24" i="4"/>
  <c r="AE25" i="4" s="1"/>
  <c r="I24" i="4" s="1"/>
  <c r="I25" i="4" s="1"/>
  <c r="AS24" i="4"/>
  <c r="AS25" i="4" s="1"/>
  <c r="W24" i="4" s="1"/>
  <c r="W25" i="4" s="1"/>
  <c r="AL24" i="4"/>
  <c r="AL25" i="4" s="1"/>
  <c r="AN15" i="4"/>
  <c r="T15" i="4"/>
  <c r="AN14" i="4"/>
  <c r="T14" i="4"/>
  <c r="V22" i="4"/>
  <c r="AP22" i="4"/>
  <c r="V11" i="4"/>
  <c r="AP11" i="4"/>
  <c r="AN13" i="4"/>
  <c r="T13" i="4"/>
  <c r="G26" i="4" l="1"/>
  <c r="I26" i="4" s="1"/>
  <c r="I27" i="4" s="1"/>
  <c r="AN24" i="4"/>
  <c r="AN25" i="4" s="1"/>
  <c r="AR22" i="4"/>
  <c r="X22" i="4"/>
  <c r="AT22" i="4" s="1"/>
  <c r="AR11" i="4"/>
  <c r="X11" i="4"/>
  <c r="AT11" i="4" s="1"/>
  <c r="AP14" i="4"/>
  <c r="V14" i="4"/>
  <c r="V13" i="4"/>
  <c r="AP13" i="4"/>
  <c r="V15" i="4"/>
  <c r="AP15" i="4"/>
  <c r="G27" i="4" l="1"/>
  <c r="K26" i="4"/>
  <c r="M26" i="4" s="1"/>
  <c r="AP24" i="4"/>
  <c r="AP25" i="4" s="1"/>
  <c r="X13" i="4"/>
  <c r="AT13" i="4" s="1"/>
  <c r="AR13" i="4"/>
  <c r="X14" i="4"/>
  <c r="AT14" i="4" s="1"/>
  <c r="AR14" i="4"/>
  <c r="AR15" i="4"/>
  <c r="X15" i="4"/>
  <c r="AT15" i="4" s="1"/>
  <c r="K27" i="4" l="1"/>
  <c r="AT24" i="4"/>
  <c r="AT25" i="4" s="1"/>
  <c r="M27" i="4"/>
  <c r="O26" i="4"/>
  <c r="AR24" i="4"/>
  <c r="AR25" i="4" s="1"/>
  <c r="O27" i="4" l="1"/>
  <c r="Q26" i="4"/>
  <c r="S26" i="4" l="1"/>
  <c r="Q27" i="4"/>
  <c r="S27" i="4" l="1"/>
  <c r="U26" i="4"/>
  <c r="W26" i="4" l="1"/>
  <c r="W27" i="4" s="1"/>
  <c r="U27" i="4"/>
</calcChain>
</file>

<file path=xl/sharedStrings.xml><?xml version="1.0" encoding="utf-8"?>
<sst xmlns="http://schemas.openxmlformats.org/spreadsheetml/2006/main" count="1424" uniqueCount="282">
  <si>
    <t>RELAÇÃO</t>
  </si>
  <si>
    <r>
      <t xml:space="preserve">Município : </t>
    </r>
    <r>
      <rPr>
        <b/>
        <sz val="10"/>
        <rFont val="Arial"/>
        <family val="4"/>
      </rPr>
      <t xml:space="preserve"> MUNICÍPIO DE PALMITOS - SC</t>
    </r>
  </si>
  <si>
    <t xml:space="preserve">N.º </t>
  </si>
  <si>
    <t>Nome da Rua</t>
  </si>
  <si>
    <t xml:space="preserve"> Asfalto (m²)</t>
  </si>
  <si>
    <t>R$ (total)</t>
  </si>
  <si>
    <t>Total....................</t>
  </si>
  <si>
    <t>Carline Joice Hackenhaar</t>
  </si>
  <si>
    <r>
      <t xml:space="preserve">Engenheira Civil - </t>
    </r>
    <r>
      <rPr>
        <b/>
        <sz val="10"/>
        <rFont val="Arial"/>
        <family val="4"/>
      </rPr>
      <t>Amerios</t>
    </r>
    <r>
      <rPr>
        <sz val="10"/>
        <rFont val="Arial"/>
        <family val="4"/>
      </rPr>
      <t xml:space="preserve">  </t>
    </r>
  </si>
  <si>
    <t xml:space="preserve"> </t>
  </si>
  <si>
    <t>CREA/SC 090.319-0</t>
  </si>
  <si>
    <t>ORÇAMENTO GLOBAL</t>
  </si>
  <si>
    <t>BDI = 24%</t>
  </si>
  <si>
    <t>Item</t>
  </si>
  <si>
    <t>Código</t>
  </si>
  <si>
    <t>Custo R$</t>
  </si>
  <si>
    <t>Discriminação</t>
  </si>
  <si>
    <t>Quant.</t>
  </si>
  <si>
    <t>Unid.</t>
  </si>
  <si>
    <t>Custo c/  BDI</t>
  </si>
  <si>
    <t>Valor total</t>
  </si>
  <si>
    <t xml:space="preserve">Total </t>
  </si>
  <si>
    <t>SINAPI</t>
  </si>
  <si>
    <t xml:space="preserve">   (R$)</t>
  </si>
  <si>
    <t xml:space="preserve">  (R$)</t>
  </si>
  <si>
    <t>SERVIÇOS PRELIMINARES</t>
  </si>
  <si>
    <t>Placa de Obra</t>
  </si>
  <si>
    <t>1.1</t>
  </si>
  <si>
    <t>m²</t>
  </si>
  <si>
    <t>m</t>
  </si>
  <si>
    <t>Total do item.....................................................................................................................................................................</t>
  </si>
  <si>
    <t xml:space="preserve">REMOÇÕES </t>
  </si>
  <si>
    <t>2.3</t>
  </si>
  <si>
    <t>Transporte com caminhão basculante de 10 m³, em via Urbana pavimentada, DMT até 30 Km</t>
  </si>
  <si>
    <t>Remoção para Remendos</t>
  </si>
  <si>
    <t>90091 S.</t>
  </si>
  <si>
    <t>Escavação Mecanizada de Vala com Prof. Até 1,5 m, com escavadeira Hidráulica (0,8 m³), larg. De 1,5 m a 2,5 m, em solo de 1A Categoria, locais com baixo nível de interferência</t>
  </si>
  <si>
    <t>m³</t>
  </si>
  <si>
    <t xml:space="preserve">BASE PAVIMENTAÇÃO REMENDOS </t>
  </si>
  <si>
    <t>Base para Remendos</t>
  </si>
  <si>
    <t>3.1</t>
  </si>
  <si>
    <t>96400 S.</t>
  </si>
  <si>
    <t>Execução e Compactação de Base e ou Sub Base para Pavimentação de Macadame Seco - Exclusive carga e transporte</t>
  </si>
  <si>
    <t>3.2</t>
  </si>
  <si>
    <t>95878 S.</t>
  </si>
  <si>
    <t>t/km</t>
  </si>
  <si>
    <t>3.3</t>
  </si>
  <si>
    <t>96396 S.</t>
  </si>
  <si>
    <t>Execução e Compactação de Base e ou Sub Base com brita Graduada Simples - Exclusive carga e Transporte</t>
  </si>
  <si>
    <t>3.4</t>
  </si>
  <si>
    <t>3.5</t>
  </si>
  <si>
    <t>Comp. 03</t>
  </si>
  <si>
    <t>Execução de Imprimação com Asfalto Diluído CM - 30</t>
  </si>
  <si>
    <t>Pavimentação Asfáltica c/ CBUQ - Capa 4 cm</t>
  </si>
  <si>
    <t>4.1</t>
  </si>
  <si>
    <t>Comp. 04</t>
  </si>
  <si>
    <t>Pintura de Ligação com Emulsão Asfaltica RR-2C</t>
  </si>
  <si>
    <t>4.2</t>
  </si>
  <si>
    <t>95995 S.</t>
  </si>
  <si>
    <t>Execução de Pavimento com Aplicação de Concreto Asfáltico, camada de rolamento - Exclusive carga e transporte</t>
  </si>
  <si>
    <t>4.3</t>
  </si>
  <si>
    <t>SINALIZAÇÃO VIÁRIA HORIZONTAL</t>
  </si>
  <si>
    <t>Pintura Faixas</t>
  </si>
  <si>
    <t>5.1</t>
  </si>
  <si>
    <t>102512 S.</t>
  </si>
  <si>
    <t>Pintura de Eixo Viário sobre asfalto com tinta retrorefletiva a base de resina acrilica com microesferas de vidro, Aplicação mecânica com demarcadora autopropelida</t>
  </si>
  <si>
    <t>5.2</t>
  </si>
  <si>
    <t>102509 S.</t>
  </si>
  <si>
    <t>Pintura de Faixa de Pedestre ou zebrada tinta retrorrefletiva a base de resina acrilica com microesferas de vidro, aplicação manual</t>
  </si>
  <si>
    <t>DRENAGEM PLUVIAL</t>
  </si>
  <si>
    <t>Escavação das Valas</t>
  </si>
  <si>
    <t>6.1</t>
  </si>
  <si>
    <t>6.2</t>
  </si>
  <si>
    <t>Tubulação  (material e mão de obra)</t>
  </si>
  <si>
    <t>Boca de Lobo</t>
  </si>
  <si>
    <t>Comp. 01</t>
  </si>
  <si>
    <t>7.1</t>
  </si>
  <si>
    <t>MEIO FIO</t>
  </si>
  <si>
    <t>Meio fio</t>
  </si>
  <si>
    <t>TOTAL GERAL .........................................................R$</t>
  </si>
  <si>
    <t>S = SINAPI (Composição)</t>
  </si>
  <si>
    <t>I = SINAPI (Insumos)</t>
  </si>
  <si>
    <t xml:space="preserve"> - O BDI considerado foi de 24%</t>
  </si>
  <si>
    <t xml:space="preserve">CRONOGRAMA GLOBAL  </t>
  </si>
  <si>
    <t>ÍTEM</t>
  </si>
  <si>
    <t>DISCRIMINAÇÃO DOS SERVIÇOS</t>
  </si>
  <si>
    <t>VALOR DOS SERVIÇOS (R$)</t>
  </si>
  <si>
    <t>PESO</t>
  </si>
  <si>
    <t>SERVIÇOS A EXECUTAR (%)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</si>
  <si>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</si>
  <si>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</si>
  <si>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</si>
  <si>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</si>
  <si>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</si>
  <si>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</si>
  <si>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</si>
  <si>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</si>
  <si>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</si>
  <si>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</si>
  <si>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</si>
  <si>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</si>
  <si>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</si>
  <si>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</si>
  <si>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</si>
  <si>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</si>
  <si>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</si>
  <si>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</si>
  <si>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</si>
  <si>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</si>
  <si>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No mês</t>
  </si>
  <si>
    <t>Acum.</t>
  </si>
  <si>
    <t>no mês</t>
  </si>
  <si>
    <t>acum.</t>
  </si>
  <si>
    <t>TOTAL SIMPLES (%)</t>
  </si>
  <si>
    <t>TOTAL SIMPLES (R$)</t>
  </si>
  <si>
    <t>TOTAL ACUMULADO (%)</t>
  </si>
  <si>
    <t>TOTAL ACUMULADO (R$)</t>
  </si>
  <si>
    <t>CARLINE JOICE HACKENHAAR</t>
  </si>
  <si>
    <r>
      <t xml:space="preserve">Assessora em Engenharia  Civil - </t>
    </r>
    <r>
      <rPr>
        <b/>
        <sz val="10"/>
        <rFont val="Arial"/>
        <family val="4"/>
      </rPr>
      <t>AMERIOS</t>
    </r>
  </si>
  <si>
    <t>CREA/SC 90.319-0</t>
  </si>
  <si>
    <t>COMPOSIÇÃO 01 - CAIXA COLETORA</t>
  </si>
  <si>
    <t>COMPOSIÇÃO 01 - CAIXA COLETORA - Dimensões Externas (90x110x180)</t>
  </si>
  <si>
    <t>CÓDIGO</t>
  </si>
  <si>
    <t>DESCRIÇÃO</t>
  </si>
  <si>
    <t>UNIDADE</t>
  </si>
  <si>
    <t>COEF.</t>
  </si>
  <si>
    <t>TOTAL</t>
  </si>
  <si>
    <t>Escavação mecanizada de vala com prof. Até 1,5 m, com escavadeira hidráulica (0,80 m³), larg. De 1,5 a 2,5 m, em solo de 1A Categoria, locais com baixo nível de interferência</t>
  </si>
  <si>
    <t>Concreto FCK = 20 Mpa, traço 1:2,7:3 (cimento/areia média/brita 1) - preparo mecanico com betoneira 600 L</t>
  </si>
  <si>
    <t>Alvenaria de vedação de blocos cerâmicos maciços de 5x10x20 cm (espessura de 10 cm) e argamasssa de assentamento com preparo em betoneira</t>
  </si>
  <si>
    <t>Chapisco aplicado em alvenaria (sem presença de vãos) e estruturas de concreto de fachada, com colher de pedreiro, argamassa traço 1:3 com preparo manual</t>
  </si>
  <si>
    <t>Massa única, para recebimento de pintura, em argamassa traço 1:2:8, preparo mecânico com betoneira 400 L, aplicada manualmente em faces internas de paredes, espessura de 20 mm, com execução de taliscas</t>
  </si>
  <si>
    <t>Pedreiro com encargos complementares</t>
  </si>
  <si>
    <t>h</t>
  </si>
  <si>
    <t>Servente com encargos complementares</t>
  </si>
  <si>
    <t>Reaterro Manual de valas com compactação mecanizada</t>
  </si>
  <si>
    <t>Comp. 02</t>
  </si>
  <si>
    <t>Grade em ferro (0,60 x 0,80 m)</t>
  </si>
  <si>
    <t>∑ TOTAL</t>
  </si>
  <si>
    <t>________________________________</t>
  </si>
  <si>
    <r>
      <t xml:space="preserve">Engenheira Civil - </t>
    </r>
    <r>
      <rPr>
        <b/>
        <sz val="10"/>
        <rFont val="Arial"/>
        <family val="2"/>
      </rPr>
      <t>Amerios</t>
    </r>
  </si>
  <si>
    <t>COMPOSIÇÃO 02 - GRADE DE FERRO</t>
  </si>
  <si>
    <t>COMPOSIÇÃO 02- GRADE DE FERRO</t>
  </si>
  <si>
    <t>BARRA DE FERRO RETANGULAR, BARRA CHATA (QUALQUER DIMENSÃO)</t>
  </si>
  <si>
    <t>KG</t>
  </si>
  <si>
    <t>CANTONEIRA (ABAS IGUAIS) EM FERRO GALVANIZADO, 50,8 MM X 9,53 MM (LxE), 6,99 KG/M</t>
  </si>
  <si>
    <t>M</t>
  </si>
  <si>
    <t>SERRALHEIRO COM ENCARGOS COMPLEMENTARES</t>
  </si>
  <si>
    <t>H</t>
  </si>
  <si>
    <t>SERVENTE COM ENCARGOS COMPLEMENTARES</t>
  </si>
  <si>
    <t xml:space="preserve">ARGAMASSA TRAÇO 1:4 (CIMENTO E AREIA MÉDIA), PREPARO MANUAL </t>
  </si>
  <si>
    <t>M3</t>
  </si>
  <si>
    <t>COMPOSIÇÃO 01 - IMPRIMAÇÃO</t>
  </si>
  <si>
    <t>COMPOSIÇÃO 01 - Execução de Imprimação Impermeabilizante com Asfalto Diluído CM - 30</t>
  </si>
  <si>
    <t>Trator de pneus, potência 85 CV, tração 4x4, peso com lastro de 4.675 kg - CHP Diurno</t>
  </si>
  <si>
    <t>CHP</t>
  </si>
  <si>
    <t>Trator de pneus, potência 85 CV, tração 4x4, peso com lastro de 4.675 kg - CHI Diurno</t>
  </si>
  <si>
    <t>CHI</t>
  </si>
  <si>
    <t>Espargidor de asfalto pressurizado, tanque 6 m³ com isolação térmica, aquecido com 2 maçaricos, com barra espargidora 3,60 m, montado sobre caminhão toco, PBT 14.300 kg, Potência 185 CV - CHI Diurno</t>
  </si>
  <si>
    <t>Espargidor de asfalto pressurizado, tanque 6 m³ com isolação térmica, aquecido com 2 maçaricos, com barra espargidora 3,60 m, montado sobre caminhão toco, PBT 14.300 kg, Potência 185 CV - CHP Diurno</t>
  </si>
  <si>
    <t>Vassoura Mecânica rebocável com escava cilíndrica, largura útil de varrimento de 2,44 m - CHP Diurno</t>
  </si>
  <si>
    <t>Cotação</t>
  </si>
  <si>
    <t>Asfalto Diluído de Petróleo CM-30 (ANP - RS e PR c/ (17% ICMS))</t>
  </si>
  <si>
    <t xml:space="preserve">    Agência Nacional do Petróleo, Gás Natural e Biocombustíveis</t>
  </si>
  <si>
    <t xml:space="preserve">    Superintendência de Defesa da Concorrência</t>
  </si>
  <si>
    <t>PREÇO MÉDIO MENSAL PONDERADO PRATICADO PELOS DISTRIBUIDORES DE PRODUTOS ASFÁLTICOS (R$/KG)</t>
  </si>
  <si>
    <t>Importante:</t>
  </si>
  <si>
    <t>Quando não houver declaração de venda do produto selecionado, ou quando a declaração de venda do produto ocorrer por menos de 03 (três) distribuidoras, a tabela indicará campo vazio.</t>
  </si>
  <si>
    <t>Mês</t>
  </si>
  <si>
    <t>Produto</t>
  </si>
  <si>
    <t>Estado</t>
  </si>
  <si>
    <t>Preço</t>
  </si>
  <si>
    <t>Preço Acrescido ICMS (17%)</t>
  </si>
  <si>
    <t>ASFALTOS DILUÍDOS CM-30</t>
  </si>
  <si>
    <t>Acre</t>
  </si>
  <si>
    <t>-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</si>
  <si>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</si>
  <si>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</si>
  <si>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</si>
  <si>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</si>
  <si>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</si>
  <si>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</si>
  <si>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</si>
  <si>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</si>
  <si>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</si>
  <si>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</si>
  <si>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</si>
  <si>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</si>
  <si>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</si>
  <si>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</si>
  <si>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</si>
  <si>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</si>
  <si>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</si>
  <si>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</si>
  <si>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</si>
  <si>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</si>
  <si>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</si>
  <si>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</si>
  <si>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</si>
  <si>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</si>
  <si>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</si>
  <si>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</si>
  <si>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ICMS de Santa Catarina 17%</t>
  </si>
  <si>
    <t xml:space="preserve">Média Aritmética da Cotação = </t>
  </si>
  <si>
    <t>Tabela completa Disponivel no site:</t>
  </si>
  <si>
    <t xml:space="preserve">https://www.gov.br/anp/pt-br/assuntos/precos-e-defesa-da-concorrencia/precos/precos-de-distribuicao-de-produtos-asfalticos </t>
  </si>
  <si>
    <t>COMPOSIÇÃO 02 - PINTURA DE LIGAÇÃO</t>
  </si>
  <si>
    <t>COMPOSIÇÃO 02 - Execução de Pintura de Ligação com Emulsão Asfáltica RR-2C</t>
  </si>
  <si>
    <t>Trator de Pneus, potência 85 CV, trator 4x4, peso com lastro de 4.675 kg - CHP diurno</t>
  </si>
  <si>
    <t>Trator de Pneus, potência 85 CV, trator 4x4, peso com lastro de 4.675 kg - CHI diurno</t>
  </si>
  <si>
    <t>EMULSÕES ASFÁLTICAS RR-2C</t>
  </si>
  <si>
    <t>6081 I.</t>
  </si>
  <si>
    <t>Importante:A Amerios somente seguirá como referencia para a realização dos orçamentos a tabela do SINAPI solicitados pela CEF e Ministérios.</t>
  </si>
  <si>
    <t>Argila ou Barro para Aterro/Reaterro (Com transporte até 10 km)</t>
  </si>
  <si>
    <t>2.1</t>
  </si>
  <si>
    <t>2.2</t>
  </si>
  <si>
    <t>Emulsão Asfáltica cationica RR-2C para uso em pavimentação asfaltica (ANP - PR, RS e SP c/ (17% ICMS))</t>
  </si>
  <si>
    <t>1600989 D.</t>
  </si>
  <si>
    <t>Demolição de Concreto Simples com Martelete</t>
  </si>
  <si>
    <t>8.1</t>
  </si>
  <si>
    <t>9.1</t>
  </si>
  <si>
    <t>SINALIZAÇÃO VIÁRIA VERTICAL</t>
  </si>
  <si>
    <t>VALOR SINAPI / Dezembro/2023</t>
  </si>
  <si>
    <t>Tubo aço galvanizado com costura, classe leve, DN 50 mm (2"), E = 3,00 mm, "4,40" kg/m</t>
  </si>
  <si>
    <t>Placa de sinalização em chapa de aço num 16 com pintura refletiva</t>
  </si>
  <si>
    <t>Escavação manual de vala com profundidade menor ou igual a 1,30 m</t>
  </si>
  <si>
    <t>Concreto magro para lastro, traço 1:4,5:4,5 (em massa seca de cimento/areia média/brita 1) - preparo mecânico com betoneira 600 l</t>
  </si>
  <si>
    <t>COMPOSIÇÃO 05 - PLACA CIRCULAR</t>
  </si>
  <si>
    <t>COMPOSIÇÃO 05 - Placa de Sinalização viária circular D = 50 cm, com suporte de aço galvanizado D = 50 mm e altura = 3 m, inclusive base de concreto magro</t>
  </si>
  <si>
    <t>Placa de Sinalização viária circular D = 50 cm, com suporte de aço galvanizado D = 50 mm e altura = 3 m inclusive base de concreto magro</t>
  </si>
  <si>
    <t>Placa de Sinalização viária octogonal L = 25 cm, com suporte de aço galvanizado D = 50 mm e altura = 3 m inclusive base de concreto magro</t>
  </si>
  <si>
    <t>Comp. 05</t>
  </si>
  <si>
    <t>Comp. 06</t>
  </si>
  <si>
    <t xml:space="preserve">D = SICRO (Outubro/2023) </t>
  </si>
  <si>
    <t>COMPOSIÇÃO 06 - PLACA OCTOGONAL</t>
  </si>
  <si>
    <t>COMPOSIÇÃO 06 - Placa de Sinalização viária octogonal L = 25 cm, com suporte de aço galvanizado D = 50 mm e altura = 3 m, inclusive base de concreto magro</t>
  </si>
  <si>
    <t>94273 S.</t>
  </si>
  <si>
    <t xml:space="preserve">Assentamento de guia (Meio-fio) em trecho reto, confeccionada em concreto pré-fabricado, dimensões 100x15x12x30 cm (comprimento x base inferior x base superios x altura), para vias urbanas (uso viário) </t>
  </si>
  <si>
    <t>3.6</t>
  </si>
  <si>
    <t>99814 S.</t>
  </si>
  <si>
    <t>Limpeza de Superfície com jato de alta perssão</t>
  </si>
  <si>
    <t>Limpeza da Pavimentação Existente</t>
  </si>
  <si>
    <t>Imprimação da Base Execuatada</t>
  </si>
  <si>
    <t>95567 S.</t>
  </si>
  <si>
    <t>Tubo de Concreto (simples) para redes coletoras de águas pluviais, Diâmetro de 300 mm, Junta Rígida, instalado em local com baixo nível de interferências - Fornecimento e assentamento</t>
  </si>
  <si>
    <r>
      <t xml:space="preserve">Projeto : </t>
    </r>
    <r>
      <rPr>
        <b/>
        <sz val="10"/>
        <rFont val="Arial"/>
        <family val="4"/>
      </rPr>
      <t xml:space="preserve"> Pavimentação Asfaltica e Sinalização </t>
    </r>
  </si>
  <si>
    <r>
      <t xml:space="preserve">Local : </t>
    </r>
    <r>
      <rPr>
        <b/>
        <sz val="10"/>
        <rFont val="Arial"/>
        <family val="4"/>
      </rPr>
      <t xml:space="preserve"> RUA JÚLIO SCHILKE - Trecho I, II e III </t>
    </r>
  </si>
  <si>
    <r>
      <t xml:space="preserve">Área Total: </t>
    </r>
    <r>
      <rPr>
        <b/>
        <u/>
        <sz val="10"/>
        <rFont val="Comic Sans MS"/>
        <family val="4"/>
      </rPr>
      <t>3.721,20</t>
    </r>
    <r>
      <rPr>
        <b/>
        <u/>
        <sz val="10"/>
        <rFont val="Arial"/>
        <family val="4"/>
      </rPr>
      <t xml:space="preserve"> m²</t>
    </r>
  </si>
  <si>
    <t>Rua Júlio Schilke - Trecho I</t>
  </si>
  <si>
    <t>Rua Júlio Schilke - Trecho II</t>
  </si>
  <si>
    <t>Rua Júlio Schilke - Trecho III</t>
  </si>
  <si>
    <t>103689 S.</t>
  </si>
  <si>
    <t>Fornecimento e Instalação de Placa de Obra com chapa galvanizada e estrutura de madeira</t>
  </si>
  <si>
    <t>VALOR SINAPI / Fevereiro/2024</t>
  </si>
  <si>
    <t>5.3</t>
  </si>
  <si>
    <t>7.2</t>
  </si>
  <si>
    <t>7.3</t>
  </si>
  <si>
    <t>7.4</t>
  </si>
  <si>
    <t>7.5</t>
  </si>
  <si>
    <t>9.2</t>
  </si>
  <si>
    <t xml:space="preserve"> - O valor do mat. e mão de obra foi obtida através da tab. do SINAPI Desonerado -  Fevereiro/2024</t>
  </si>
  <si>
    <r>
      <t xml:space="preserve"> - Cub referente mês de Abril/2024 = </t>
    </r>
    <r>
      <rPr>
        <sz val="10"/>
        <color indexed="17"/>
        <rFont val="Arial"/>
        <family val="4"/>
      </rPr>
      <t>R$ 2.757,56</t>
    </r>
  </si>
  <si>
    <t>Pavimentação Asfáltica c/ CBUQ - Reperfilagem 3 cm</t>
  </si>
  <si>
    <t>PAVIMENTAÇÃO - Reperfilagem</t>
  </si>
  <si>
    <t>PAVIMENTAÇÃO - Capa</t>
  </si>
  <si>
    <t>Dreno</t>
  </si>
  <si>
    <t>102697 S.</t>
  </si>
  <si>
    <t>Dreno espinha de peixe (Seção 0,5 x 0,80 m), com tubo de PEAD corrugado, DN 100 mm, enchimento com brita, envolvido com manta geotextil, inclusive conexões</t>
  </si>
  <si>
    <t>9.3</t>
  </si>
  <si>
    <t>Placa de Aço Esmaltada para Identificação de Rua, 45 cm x 20 cm</t>
  </si>
  <si>
    <t>COMPOSIÇÃO 07 - Placa de Identificação de Rua (2 Placas 45 x 20 cm), com suporte de aço galvanizado D = 50 mm e altura = 3 m, inclusive base de concreto magro</t>
  </si>
  <si>
    <t>Comp. 07</t>
  </si>
  <si>
    <t>Placa de Identificação de Rua (2 Placas 45 x 20 cm), com suporte de aço galvanizado D = 50 mm e altura = 3 m, inclusive base de concreto magro</t>
  </si>
  <si>
    <t xml:space="preserve">COMPOSIÇÃO 07 - PLACA NOME DE RUA </t>
  </si>
  <si>
    <r>
      <t xml:space="preserve">Local : </t>
    </r>
    <r>
      <rPr>
        <b/>
        <sz val="10"/>
        <rFont val="Arial"/>
        <family val="4"/>
      </rPr>
      <t xml:space="preserve"> RUA JÚLIO SCHILKE - Trecho I</t>
    </r>
  </si>
  <si>
    <r>
      <t xml:space="preserve">Área Total: </t>
    </r>
    <r>
      <rPr>
        <b/>
        <u/>
        <sz val="10"/>
        <rFont val="Comic Sans MS"/>
        <family val="4"/>
      </rPr>
      <t>1.215,62</t>
    </r>
    <r>
      <rPr>
        <b/>
        <u/>
        <sz val="10"/>
        <rFont val="Arial"/>
        <family val="4"/>
      </rPr>
      <t xml:space="preserve"> m²</t>
    </r>
  </si>
  <si>
    <r>
      <t xml:space="preserve">Local : </t>
    </r>
    <r>
      <rPr>
        <b/>
        <sz val="10"/>
        <rFont val="Arial"/>
        <family val="4"/>
      </rPr>
      <t xml:space="preserve"> RUA JÚLIO SCHILKE - Trecho II</t>
    </r>
  </si>
  <si>
    <t>ORÇAMENTO</t>
  </si>
  <si>
    <r>
      <t xml:space="preserve">Área Total: </t>
    </r>
    <r>
      <rPr>
        <b/>
        <u/>
        <sz val="10"/>
        <rFont val="Comic Sans MS"/>
        <family val="4"/>
      </rPr>
      <t>1.155,05</t>
    </r>
    <r>
      <rPr>
        <b/>
        <u/>
        <sz val="10"/>
        <rFont val="Arial"/>
        <family val="4"/>
      </rPr>
      <t xml:space="preserve"> m²</t>
    </r>
  </si>
  <si>
    <r>
      <t xml:space="preserve">Local : </t>
    </r>
    <r>
      <rPr>
        <b/>
        <sz val="10"/>
        <rFont val="Arial"/>
        <family val="4"/>
      </rPr>
      <t xml:space="preserve"> RUA JÚLIO SCHILKE - Trecho III</t>
    </r>
  </si>
  <si>
    <r>
      <t xml:space="preserve">Área Total: </t>
    </r>
    <r>
      <rPr>
        <b/>
        <u/>
        <sz val="10"/>
        <rFont val="Comic Sans MS"/>
        <family val="4"/>
      </rPr>
      <t>1.350,50</t>
    </r>
    <r>
      <rPr>
        <b/>
        <u/>
        <sz val="10"/>
        <rFont val="Arial"/>
        <family val="4"/>
      </rPr>
      <t xml:space="preserve"> m²</t>
    </r>
  </si>
  <si>
    <t>Maravilha (SC), 12 de abril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</si>
</sst>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164" formatCode="0.00;[Red]0.00"/>
    <numFmt numFmtId="165" formatCode="#,##0.00;[Red]#,##0.00"/>
    <numFmt numFmtId="166" formatCode="&quot;R$&quot;\ #,##0.00"/>
    <numFmt numFmtId="167" formatCode="0.00%;\-0.00;;@"/>
    <numFmt numFmtId="168" formatCode="0.00;\-0.00;;@"/>
    <numFmt numFmtId="169" formatCode="&quot;R$&quot;\ #,##0.00;\-0.00;;@"/>
    <numFmt numFmtId="170" formatCode="0.00\ &quot;%&quot;;\-0.00;;@"/>
    <numFmt numFmtId="171" formatCode="&quot; R$&quot;\ ###,###.00;\-0.00;;@"/>
    <numFmt numFmtId="172" formatCode="&quot; R$&quot;\ 0.00;\-0.00;;@"/>
    <numFmt numFmtId="173" formatCode="0.0000"/>
    <numFmt numFmtId="174" formatCode="0.000"/>
    <numFmt numFmtId="175" formatCode="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rebuchet MS"/>
      <family val="2"/>
    </font>
    <font>
      <b/>
      <i/>
      <u/>
      <sz val="16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Arial"/>
    </font>
    <font>
      <sz val="10"/>
      <name val="Comic Sans MS"/>
      <family val="4"/>
    </font>
    <font>
      <b/>
      <sz val="10"/>
      <name val="Arial"/>
      <family val="4"/>
    </font>
    <font>
      <b/>
      <sz val="10"/>
      <name val="Comic Sans MS"/>
      <family val="4"/>
    </font>
    <font>
      <i/>
      <sz val="10"/>
      <name val="Comic Sans MS"/>
      <family val="4"/>
    </font>
    <font>
      <b/>
      <u/>
      <sz val="10"/>
      <name val="Comic Sans MS"/>
      <family val="4"/>
    </font>
    <font>
      <b/>
      <u/>
      <sz val="10"/>
      <name val="Arial"/>
      <family val="4"/>
    </font>
    <font>
      <b/>
      <i/>
      <sz val="11"/>
      <name val="Calibri"/>
      <family val="2"/>
      <scheme val="minor"/>
    </font>
    <font>
      <sz val="10"/>
      <name val="Arial"/>
      <family val="4"/>
    </font>
    <font>
      <sz val="10"/>
      <name val="Calibri"/>
      <family val="2"/>
      <scheme val="minor"/>
    </font>
    <font>
      <b/>
      <i/>
      <u/>
      <sz val="28"/>
      <name val="Broadway"/>
      <family val="5"/>
    </font>
    <font>
      <sz val="8"/>
      <name val="Comic Sans MS"/>
      <family val="4"/>
    </font>
    <font>
      <u/>
      <sz val="10"/>
      <color rgb="FFFF0000"/>
      <name val="Comic Sans MS"/>
      <family val="4"/>
    </font>
    <font>
      <b/>
      <sz val="14"/>
      <color rgb="FFFF0000"/>
      <name val="Comic Sans MS"/>
      <family val="4"/>
    </font>
    <font>
      <b/>
      <sz val="13"/>
      <color rgb="FFFF0000"/>
      <name val="Comic Sans MS"/>
      <family val="4"/>
    </font>
    <font>
      <b/>
      <sz val="13"/>
      <name val="Comic Sans MS"/>
      <family val="4"/>
    </font>
    <font>
      <sz val="13"/>
      <name val="Comic Sans MS"/>
      <family val="4"/>
    </font>
    <font>
      <b/>
      <u/>
      <sz val="13"/>
      <name val="Arial"/>
      <family val="2"/>
    </font>
    <font>
      <sz val="10.5"/>
      <name val="Comic Sans MS"/>
      <family val="4"/>
    </font>
    <font>
      <sz val="10"/>
      <color indexed="17"/>
      <name val="Arial"/>
      <family val="4"/>
    </font>
    <font>
      <b/>
      <u/>
      <sz val="22"/>
      <name val="Mistral"/>
      <family val="4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color indexed="18"/>
      <name val="Arial Narrow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4" fillId="0" borderId="0"/>
    <xf numFmtId="0" fontId="9" fillId="0" borderId="0"/>
    <xf numFmtId="0" fontId="1" fillId="0" borderId="0"/>
    <xf numFmtId="0" fontId="33" fillId="0" borderId="0"/>
    <xf numFmtId="0" fontId="44" fillId="0" borderId="0" applyNumberFormat="0" applyFill="0" applyBorder="0" applyAlignment="0" applyProtection="0"/>
  </cellStyleXfs>
  <cellXfs count="333">
    <xf numFmtId="0" fontId="0" fillId="0" borderId="0" xfId="0"/>
    <xf numFmtId="0" fontId="5" fillId="0" borderId="0" xfId="1" applyFont="1"/>
    <xf numFmtId="0" fontId="4" fillId="0" borderId="0" xfId="1"/>
    <xf numFmtId="0" fontId="7" fillId="0" borderId="0" xfId="1" applyFont="1"/>
    <xf numFmtId="164" fontId="8" fillId="0" borderId="0" xfId="1" applyNumberFormat="1" applyFont="1"/>
    <xf numFmtId="165" fontId="7" fillId="0" borderId="0" xfId="1" applyNumberFormat="1" applyFont="1"/>
    <xf numFmtId="0" fontId="10" fillId="0" borderId="0" xfId="2" applyFont="1"/>
    <xf numFmtId="165" fontId="10" fillId="0" borderId="0" xfId="1" applyNumberFormat="1" applyFont="1"/>
    <xf numFmtId="0" fontId="12" fillId="0" borderId="0" xfId="1" applyFont="1"/>
    <xf numFmtId="4" fontId="12" fillId="0" borderId="0" xfId="1" applyNumberFormat="1" applyFont="1"/>
    <xf numFmtId="10" fontId="12" fillId="0" borderId="0" xfId="1" applyNumberFormat="1" applyFont="1" applyAlignment="1">
      <alignment horizontal="center"/>
    </xf>
    <xf numFmtId="165" fontId="12" fillId="0" borderId="0" xfId="1" applyNumberFormat="1" applyFont="1"/>
    <xf numFmtId="4" fontId="10" fillId="0" borderId="0" xfId="1" applyNumberFormat="1" applyFont="1"/>
    <xf numFmtId="165" fontId="4" fillId="0" borderId="0" xfId="1" applyNumberFormat="1"/>
    <xf numFmtId="4" fontId="13" fillId="0" borderId="0" xfId="1" applyNumberFormat="1" applyFont="1"/>
    <xf numFmtId="0" fontId="16" fillId="2" borderId="4" xfId="1" applyFont="1" applyFill="1" applyBorder="1" applyAlignment="1">
      <alignment horizontal="center"/>
    </xf>
    <xf numFmtId="164" fontId="16" fillId="2" borderId="4" xfId="1" applyNumberFormat="1" applyFont="1" applyFill="1" applyBorder="1" applyAlignment="1">
      <alignment horizontal="center"/>
    </xf>
    <xf numFmtId="165" fontId="16" fillId="2" borderId="4" xfId="1" applyNumberFormat="1" applyFont="1" applyFill="1" applyBorder="1" applyAlignment="1">
      <alignment horizontal="center" wrapText="1"/>
    </xf>
    <xf numFmtId="165" fontId="16" fillId="2" borderId="4" xfId="1" applyNumberFormat="1" applyFont="1" applyFill="1" applyBorder="1" applyAlignment="1">
      <alignment horizontal="center"/>
    </xf>
    <xf numFmtId="0" fontId="16" fillId="0" borderId="4" xfId="1" applyFont="1" applyBorder="1" applyAlignment="1">
      <alignment horizontal="center"/>
    </xf>
    <xf numFmtId="164" fontId="16" fillId="0" borderId="4" xfId="1" applyNumberFormat="1" applyFont="1" applyBorder="1" applyAlignment="1">
      <alignment horizontal="center"/>
    </xf>
    <xf numFmtId="165" fontId="16" fillId="0" borderId="4" xfId="1" applyNumberFormat="1" applyFont="1" applyBorder="1" applyAlignment="1">
      <alignment horizontal="center"/>
    </xf>
    <xf numFmtId="165" fontId="16" fillId="0" borderId="5" xfId="1" applyNumberFormat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164" fontId="7" fillId="0" borderId="6" xfId="1" applyNumberFormat="1" applyFont="1" applyBorder="1" applyAlignment="1">
      <alignment horizontal="left"/>
    </xf>
    <xf numFmtId="165" fontId="7" fillId="0" borderId="6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0" fontId="7" fillId="0" borderId="8" xfId="1" applyFont="1" applyBorder="1" applyAlignment="1">
      <alignment horizontal="center"/>
    </xf>
    <xf numFmtId="164" fontId="7" fillId="0" borderId="8" xfId="1" applyNumberFormat="1" applyFont="1" applyBorder="1" applyAlignment="1">
      <alignment horizontal="left"/>
    </xf>
    <xf numFmtId="165" fontId="7" fillId="0" borderId="8" xfId="1" applyNumberFormat="1" applyFont="1" applyBorder="1" applyAlignment="1">
      <alignment horizontal="right"/>
    </xf>
    <xf numFmtId="165" fontId="7" fillId="0" borderId="9" xfId="1" applyNumberFormat="1" applyFont="1" applyBorder="1" applyAlignment="1">
      <alignment horizontal="right"/>
    </xf>
    <xf numFmtId="165" fontId="16" fillId="2" borderId="8" xfId="1" applyNumberFormat="1" applyFont="1" applyFill="1" applyBorder="1" applyAlignment="1">
      <alignment horizontal="center"/>
    </xf>
    <xf numFmtId="164" fontId="7" fillId="0" borderId="0" xfId="1" applyNumberFormat="1" applyFont="1"/>
    <xf numFmtId="0" fontId="12" fillId="0" borderId="10" xfId="2" applyFont="1" applyBorder="1" applyAlignment="1">
      <alignment horizontal="center"/>
    </xf>
    <xf numFmtId="0" fontId="12" fillId="0" borderId="0" xfId="2" applyFont="1"/>
    <xf numFmtId="0" fontId="10" fillId="0" borderId="0" xfId="2" applyFont="1" applyAlignment="1">
      <alignment horizontal="center"/>
    </xf>
    <xf numFmtId="0" fontId="16" fillId="0" borderId="0" xfId="1" applyFont="1"/>
    <xf numFmtId="4" fontId="10" fillId="0" borderId="0" xfId="2" applyNumberFormat="1" applyFont="1" applyAlignment="1">
      <alignment horizontal="center"/>
    </xf>
    <xf numFmtId="4" fontId="10" fillId="0" borderId="0" xfId="2" applyNumberFormat="1" applyFont="1"/>
    <xf numFmtId="164" fontId="18" fillId="0" borderId="0" xfId="1" applyNumberFormat="1" applyFont="1"/>
    <xf numFmtId="165" fontId="18" fillId="0" borderId="0" xfId="1" applyNumberFormat="1" applyFont="1"/>
    <xf numFmtId="0" fontId="18" fillId="0" borderId="0" xfId="1" applyFont="1"/>
    <xf numFmtId="164" fontId="4" fillId="0" borderId="0" xfId="1" applyNumberFormat="1"/>
    <xf numFmtId="0" fontId="4" fillId="0" borderId="0" xfId="2" applyFont="1"/>
    <xf numFmtId="165" fontId="10" fillId="0" borderId="0" xfId="2" applyNumberFormat="1" applyFont="1"/>
    <xf numFmtId="165" fontId="4" fillId="0" borderId="0" xfId="2" applyNumberFormat="1" applyFont="1"/>
    <xf numFmtId="4" fontId="12" fillId="0" borderId="0" xfId="2" applyNumberFormat="1" applyFont="1" applyAlignment="1">
      <alignment vertical="center"/>
    </xf>
    <xf numFmtId="10" fontId="12" fillId="0" borderId="0" xfId="2" applyNumberFormat="1" applyFont="1" applyAlignment="1">
      <alignment horizontal="center"/>
    </xf>
    <xf numFmtId="165" fontId="12" fillId="0" borderId="0" xfId="2" applyNumberFormat="1" applyFont="1"/>
    <xf numFmtId="4" fontId="13" fillId="0" borderId="0" xfId="2" applyNumberFormat="1" applyFont="1"/>
    <xf numFmtId="4" fontId="4" fillId="0" borderId="0" xfId="2" applyNumberFormat="1" applyFont="1"/>
    <xf numFmtId="4" fontId="4" fillId="0" borderId="0" xfId="2" applyNumberFormat="1" applyFont="1" applyAlignment="1">
      <alignment vertical="center"/>
    </xf>
    <xf numFmtId="4" fontId="12" fillId="0" borderId="0" xfId="2" applyNumberFormat="1" applyFont="1"/>
    <xf numFmtId="0" fontId="10" fillId="0" borderId="0" xfId="2" applyFont="1" applyAlignment="1">
      <alignment vertical="center"/>
    </xf>
    <xf numFmtId="0" fontId="12" fillId="2" borderId="11" xfId="2" applyFont="1" applyFill="1" applyBorder="1" applyAlignment="1">
      <alignment horizontal="center"/>
    </xf>
    <xf numFmtId="0" fontId="12" fillId="2" borderId="12" xfId="2" applyFont="1" applyFill="1" applyBorder="1" applyAlignment="1">
      <alignment horizontal="center"/>
    </xf>
    <xf numFmtId="165" fontId="12" fillId="2" borderId="12" xfId="2" applyNumberFormat="1" applyFont="1" applyFill="1" applyBorder="1" applyAlignment="1">
      <alignment horizontal="center"/>
    </xf>
    <xf numFmtId="0" fontId="12" fillId="2" borderId="13" xfId="2" applyFont="1" applyFill="1" applyBorder="1" applyAlignment="1">
      <alignment horizontal="center"/>
    </xf>
    <xf numFmtId="4" fontId="12" fillId="2" borderId="14" xfId="2" applyNumberFormat="1" applyFont="1" applyFill="1" applyBorder="1" applyAlignment="1">
      <alignment horizontal="center" vertical="center"/>
    </xf>
    <xf numFmtId="10" fontId="12" fillId="2" borderId="14" xfId="2" applyNumberFormat="1" applyFont="1" applyFill="1" applyBorder="1" applyAlignment="1">
      <alignment horizontal="center"/>
    </xf>
    <xf numFmtId="165" fontId="12" fillId="2" borderId="15" xfId="2" applyNumberFormat="1" applyFont="1" applyFill="1" applyBorder="1" applyAlignment="1">
      <alignment horizontal="left"/>
    </xf>
    <xf numFmtId="4" fontId="12" fillId="2" borderId="15" xfId="2" applyNumberFormat="1" applyFont="1" applyFill="1" applyBorder="1" applyAlignment="1">
      <alignment horizontal="center"/>
    </xf>
    <xf numFmtId="4" fontId="12" fillId="2" borderId="5" xfId="2" applyNumberFormat="1" applyFont="1" applyFill="1" applyBorder="1" applyAlignment="1">
      <alignment horizontal="center"/>
    </xf>
    <xf numFmtId="0" fontId="12" fillId="2" borderId="16" xfId="2" applyFont="1" applyFill="1" applyBorder="1" applyAlignment="1">
      <alignment horizontal="center"/>
    </xf>
    <xf numFmtId="0" fontId="12" fillId="2" borderId="17" xfId="2" applyFont="1" applyFill="1" applyBorder="1" applyAlignment="1">
      <alignment horizontal="center"/>
    </xf>
    <xf numFmtId="165" fontId="12" fillId="2" borderId="17" xfId="2" applyNumberFormat="1" applyFont="1" applyFill="1" applyBorder="1" applyAlignment="1">
      <alignment horizontal="center"/>
    </xf>
    <xf numFmtId="0" fontId="12" fillId="2" borderId="18" xfId="2" applyFont="1" applyFill="1" applyBorder="1"/>
    <xf numFmtId="4" fontId="12" fillId="2" borderId="18" xfId="2" applyNumberFormat="1" applyFont="1" applyFill="1" applyBorder="1" applyAlignment="1">
      <alignment horizontal="center" vertical="center"/>
    </xf>
    <xf numFmtId="10" fontId="12" fillId="2" borderId="18" xfId="2" applyNumberFormat="1" applyFont="1" applyFill="1" applyBorder="1" applyAlignment="1">
      <alignment horizontal="center"/>
    </xf>
    <xf numFmtId="165" fontId="12" fillId="2" borderId="19" xfId="2" applyNumberFormat="1" applyFont="1" applyFill="1" applyBorder="1" applyAlignment="1">
      <alignment horizontal="center"/>
    </xf>
    <xf numFmtId="4" fontId="12" fillId="2" borderId="20" xfId="2" applyNumberFormat="1" applyFont="1" applyFill="1" applyBorder="1" applyAlignment="1">
      <alignment horizontal="center"/>
    </xf>
    <xf numFmtId="4" fontId="12" fillId="2" borderId="21" xfId="2" applyNumberFormat="1" applyFont="1" applyFill="1" applyBorder="1" applyAlignment="1">
      <alignment horizontal="center"/>
    </xf>
    <xf numFmtId="0" fontId="12" fillId="3" borderId="1" xfId="2" applyFont="1" applyFill="1" applyBorder="1"/>
    <xf numFmtId="0" fontId="12" fillId="3" borderId="2" xfId="2" applyFont="1" applyFill="1" applyBorder="1"/>
    <xf numFmtId="165" fontId="12" fillId="3" borderId="2" xfId="2" applyNumberFormat="1" applyFont="1" applyFill="1" applyBorder="1"/>
    <xf numFmtId="0" fontId="12" fillId="3" borderId="3" xfId="2" applyFont="1" applyFill="1" applyBorder="1"/>
    <xf numFmtId="4" fontId="10" fillId="0" borderId="12" xfId="2" applyNumberFormat="1" applyFont="1" applyBorder="1" applyAlignment="1">
      <alignment vertical="center"/>
    </xf>
    <xf numFmtId="10" fontId="10" fillId="0" borderId="12" xfId="2" applyNumberFormat="1" applyFont="1" applyBorder="1" applyAlignment="1">
      <alignment horizontal="center"/>
    </xf>
    <xf numFmtId="165" fontId="10" fillId="0" borderId="12" xfId="2" applyNumberFormat="1" applyFont="1" applyBorder="1"/>
    <xf numFmtId="4" fontId="10" fillId="0" borderId="12" xfId="2" applyNumberFormat="1" applyFont="1" applyBorder="1"/>
    <xf numFmtId="4" fontId="14" fillId="0" borderId="5" xfId="2" applyNumberFormat="1" applyFont="1" applyBorder="1"/>
    <xf numFmtId="0" fontId="12" fillId="0" borderId="16" xfId="2" applyFont="1" applyBorder="1"/>
    <xf numFmtId="0" fontId="12" fillId="0" borderId="18" xfId="2" applyFont="1" applyBorder="1"/>
    <xf numFmtId="165" fontId="12" fillId="0" borderId="18" xfId="2" applyNumberFormat="1" applyFont="1" applyBorder="1"/>
    <xf numFmtId="4" fontId="10" fillId="0" borderId="0" xfId="2" applyNumberFormat="1" applyFont="1" applyAlignment="1">
      <alignment vertical="center"/>
    </xf>
    <xf numFmtId="10" fontId="10" fillId="0" borderId="0" xfId="2" applyNumberFormat="1" applyFont="1" applyAlignment="1">
      <alignment horizontal="center"/>
    </xf>
    <xf numFmtId="4" fontId="10" fillId="0" borderId="7" xfId="2" applyNumberFormat="1" applyFont="1" applyBorder="1"/>
    <xf numFmtId="0" fontId="10" fillId="0" borderId="16" xfId="2" applyFont="1" applyBorder="1" applyAlignment="1">
      <alignment vertical="center"/>
    </xf>
    <xf numFmtId="0" fontId="10" fillId="0" borderId="0" xfId="2" applyFont="1" applyAlignment="1">
      <alignment vertical="center" wrapText="1"/>
    </xf>
    <xf numFmtId="10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4" fontId="20" fillId="0" borderId="7" xfId="2" applyNumberFormat="1" applyFont="1" applyBorder="1" applyAlignment="1">
      <alignment horizontal="center"/>
    </xf>
    <xf numFmtId="0" fontId="10" fillId="0" borderId="22" xfId="2" applyFont="1" applyBorder="1"/>
    <xf numFmtId="0" fontId="12" fillId="0" borderId="25" xfId="2" applyFont="1" applyBorder="1"/>
    <xf numFmtId="10" fontId="10" fillId="0" borderId="25" xfId="2" applyNumberFormat="1" applyFont="1" applyBorder="1" applyAlignment="1">
      <alignment horizontal="center"/>
    </xf>
    <xf numFmtId="165" fontId="10" fillId="0" borderId="25" xfId="2" applyNumberFormat="1" applyFont="1" applyBorder="1"/>
    <xf numFmtId="4" fontId="10" fillId="0" borderId="25" xfId="2" applyNumberFormat="1" applyFont="1" applyBorder="1"/>
    <xf numFmtId="4" fontId="14" fillId="0" borderId="9" xfId="2" applyNumberFormat="1" applyFont="1" applyBorder="1"/>
    <xf numFmtId="0" fontId="12" fillId="3" borderId="26" xfId="2" applyFont="1" applyFill="1" applyBorder="1"/>
    <xf numFmtId="0" fontId="12" fillId="3" borderId="9" xfId="2" applyFont="1" applyFill="1" applyBorder="1"/>
    <xf numFmtId="4" fontId="14" fillId="0" borderId="7" xfId="2" applyNumberFormat="1" applyFont="1" applyBorder="1"/>
    <xf numFmtId="165" fontId="10" fillId="0" borderId="25" xfId="2" applyNumberFormat="1" applyFont="1" applyBorder="1" applyAlignment="1">
      <alignment vertical="center"/>
    </xf>
    <xf numFmtId="4" fontId="12" fillId="0" borderId="9" xfId="2" applyNumberFormat="1" applyFont="1" applyBorder="1"/>
    <xf numFmtId="165" fontId="10" fillId="0" borderId="12" xfId="2" applyNumberFormat="1" applyFont="1" applyBorder="1" applyAlignment="1">
      <alignment vertical="center"/>
    </xf>
    <xf numFmtId="4" fontId="10" fillId="0" borderId="5" xfId="2" applyNumberFormat="1" applyFont="1" applyBorder="1"/>
    <xf numFmtId="0" fontId="10" fillId="0" borderId="11" xfId="2" applyFont="1" applyBorder="1" applyAlignment="1">
      <alignment vertical="center"/>
    </xf>
    <xf numFmtId="4" fontId="21" fillId="0" borderId="7" xfId="2" applyNumberFormat="1" applyFont="1" applyBorder="1"/>
    <xf numFmtId="10" fontId="12" fillId="0" borderId="12" xfId="2" applyNumberFormat="1" applyFont="1" applyBorder="1" applyAlignment="1">
      <alignment horizontal="center"/>
    </xf>
    <xf numFmtId="0" fontId="12" fillId="0" borderId="11" xfId="2" applyFont="1" applyBorder="1"/>
    <xf numFmtId="4" fontId="10" fillId="0" borderId="7" xfId="2" applyNumberFormat="1" applyFont="1" applyBorder="1" applyAlignment="1">
      <alignment horizontal="center" vertical="center"/>
    </xf>
    <xf numFmtId="4" fontId="10" fillId="0" borderId="7" xfId="2" applyNumberFormat="1" applyFont="1" applyBorder="1" applyAlignment="1">
      <alignment horizontal="center"/>
    </xf>
    <xf numFmtId="0" fontId="10" fillId="0" borderId="0" xfId="2" applyFont="1" applyAlignment="1">
      <alignment horizontal="left" vertical="center" wrapText="1"/>
    </xf>
    <xf numFmtId="4" fontId="12" fillId="0" borderId="7" xfId="2" applyNumberFormat="1" applyFont="1" applyBorder="1"/>
    <xf numFmtId="0" fontId="10" fillId="0" borderId="1" xfId="2" applyFont="1" applyBorder="1"/>
    <xf numFmtId="0" fontId="10" fillId="0" borderId="2" xfId="2" applyFont="1" applyBorder="1"/>
    <xf numFmtId="165" fontId="10" fillId="0" borderId="2" xfId="2" applyNumberFormat="1" applyFont="1" applyBorder="1"/>
    <xf numFmtId="0" fontId="12" fillId="0" borderId="2" xfId="2" applyFont="1" applyBorder="1"/>
    <xf numFmtId="4" fontId="10" fillId="0" borderId="2" xfId="2" applyNumberFormat="1" applyFont="1" applyBorder="1" applyAlignment="1">
      <alignment vertical="center"/>
    </xf>
    <xf numFmtId="10" fontId="10" fillId="0" borderId="2" xfId="2" applyNumberFormat="1" applyFont="1" applyBorder="1" applyAlignment="1">
      <alignment horizontal="center"/>
    </xf>
    <xf numFmtId="4" fontId="10" fillId="0" borderId="2" xfId="2" applyNumberFormat="1" applyFont="1" applyBorder="1"/>
    <xf numFmtId="4" fontId="14" fillId="0" borderId="3" xfId="2" applyNumberFormat="1" applyFont="1" applyBorder="1"/>
    <xf numFmtId="0" fontId="22" fillId="2" borderId="1" xfId="2" applyFont="1" applyFill="1" applyBorder="1"/>
    <xf numFmtId="0" fontId="23" fillId="2" borderId="2" xfId="2" applyFont="1" applyFill="1" applyBorder="1"/>
    <xf numFmtId="165" fontId="23" fillId="2" borderId="2" xfId="2" applyNumberFormat="1" applyFont="1" applyFill="1" applyBorder="1"/>
    <xf numFmtId="0" fontId="24" fillId="2" borderId="2" xfId="2" applyFont="1" applyFill="1" applyBorder="1"/>
    <xf numFmtId="4" fontId="24" fillId="2" borderId="2" xfId="2" applyNumberFormat="1" applyFont="1" applyFill="1" applyBorder="1" applyAlignment="1">
      <alignment vertical="center"/>
    </xf>
    <xf numFmtId="10" fontId="24" fillId="2" borderId="2" xfId="2" applyNumberFormat="1" applyFont="1" applyFill="1" applyBorder="1" applyAlignment="1">
      <alignment horizontal="center"/>
    </xf>
    <xf numFmtId="165" fontId="25" fillId="2" borderId="2" xfId="2" applyNumberFormat="1" applyFont="1" applyFill="1" applyBorder="1"/>
    <xf numFmtId="4" fontId="25" fillId="2" borderId="2" xfId="2" applyNumberFormat="1" applyFont="1" applyFill="1" applyBorder="1"/>
    <xf numFmtId="4" fontId="26" fillId="2" borderId="3" xfId="2" applyNumberFormat="1" applyFont="1" applyFill="1" applyBorder="1"/>
    <xf numFmtId="0" fontId="10" fillId="0" borderId="12" xfId="2" applyFont="1" applyBorder="1"/>
    <xf numFmtId="0" fontId="10" fillId="0" borderId="12" xfId="2" applyFont="1" applyBorder="1" applyAlignment="1">
      <alignment wrapText="1"/>
    </xf>
    <xf numFmtId="10" fontId="10" fillId="0" borderId="0" xfId="2" applyNumberFormat="1" applyFont="1"/>
    <xf numFmtId="4" fontId="20" fillId="0" borderId="0" xfId="2" applyNumberFormat="1" applyFont="1"/>
    <xf numFmtId="0" fontId="10" fillId="0" borderId="0" xfId="2" applyFont="1" applyAlignment="1">
      <alignment wrapText="1"/>
    </xf>
    <xf numFmtId="0" fontId="12" fillId="0" borderId="0" xfId="2" applyFont="1" applyAlignment="1">
      <alignment vertical="center"/>
    </xf>
    <xf numFmtId="0" fontId="12" fillId="0" borderId="27" xfId="2" applyFont="1" applyBorder="1" applyAlignment="1">
      <alignment vertical="center"/>
    </xf>
    <xf numFmtId="0" fontId="12" fillId="0" borderId="27" xfId="2" applyFont="1" applyBorder="1"/>
    <xf numFmtId="0" fontId="27" fillId="0" borderId="0" xfId="2" applyFont="1"/>
    <xf numFmtId="4" fontId="27" fillId="0" borderId="0" xfId="2" applyNumberFormat="1" applyFont="1"/>
    <xf numFmtId="4" fontId="10" fillId="0" borderId="0" xfId="2" applyNumberFormat="1" applyFont="1" applyAlignment="1">
      <alignment horizontal="right" vertical="center"/>
    </xf>
    <xf numFmtId="4" fontId="12" fillId="0" borderId="0" xfId="2" applyNumberFormat="1" applyFont="1" applyAlignment="1">
      <alignment horizontal="right" vertical="center"/>
    </xf>
    <xf numFmtId="0" fontId="12" fillId="0" borderId="1" xfId="2" applyFont="1" applyBorder="1"/>
    <xf numFmtId="4" fontId="12" fillId="0" borderId="2" xfId="2" applyNumberFormat="1" applyFont="1" applyBorder="1"/>
    <xf numFmtId="4" fontId="12" fillId="0" borderId="2" xfId="2" applyNumberFormat="1" applyFont="1" applyBorder="1" applyAlignment="1">
      <alignment horizontal="right" vertical="center"/>
    </xf>
    <xf numFmtId="10" fontId="12" fillId="0" borderId="2" xfId="2" applyNumberFormat="1" applyFont="1" applyBorder="1" applyAlignment="1">
      <alignment horizontal="center"/>
    </xf>
    <xf numFmtId="4" fontId="12" fillId="0" borderId="3" xfId="2" applyNumberFormat="1" applyFont="1" applyBorder="1"/>
    <xf numFmtId="10" fontId="4" fillId="0" borderId="0" xfId="2" applyNumberFormat="1" applyFont="1" applyAlignment="1">
      <alignment horizontal="center"/>
    </xf>
    <xf numFmtId="0" fontId="29" fillId="0" borderId="0" xfId="2" applyFont="1"/>
    <xf numFmtId="0" fontId="1" fillId="0" borderId="0" xfId="3"/>
    <xf numFmtId="0" fontId="31" fillId="2" borderId="2" xfId="3" applyFont="1" applyFill="1" applyBorder="1"/>
    <xf numFmtId="0" fontId="31" fillId="2" borderId="3" xfId="3" applyFont="1" applyFill="1" applyBorder="1"/>
    <xf numFmtId="0" fontId="31" fillId="0" borderId="0" xfId="3" applyFont="1" applyAlignment="1">
      <alignment horizontal="center"/>
    </xf>
    <xf numFmtId="0" fontId="30" fillId="0" borderId="0" xfId="3" applyFont="1"/>
    <xf numFmtId="0" fontId="30" fillId="0" borderId="0" xfId="3" applyFont="1" applyAlignment="1">
      <alignment horizontal="center" vertical="center"/>
    </xf>
    <xf numFmtId="0" fontId="30" fillId="2" borderId="11" xfId="3" applyFont="1" applyFill="1" applyBorder="1" applyAlignment="1">
      <alignment horizontal="center"/>
    </xf>
    <xf numFmtId="0" fontId="30" fillId="2" borderId="35" xfId="3" applyFont="1" applyFill="1" applyBorder="1" applyAlignment="1">
      <alignment horizontal="center"/>
    </xf>
    <xf numFmtId="0" fontId="30" fillId="0" borderId="0" xfId="3" applyFont="1" applyAlignment="1">
      <alignment horizontal="center"/>
    </xf>
    <xf numFmtId="0" fontId="32" fillId="0" borderId="26" xfId="3" applyFont="1" applyBorder="1" applyAlignment="1">
      <alignment horizontal="center"/>
    </xf>
    <xf numFmtId="0" fontId="32" fillId="0" borderId="9" xfId="3" applyFont="1" applyBorder="1" applyAlignment="1">
      <alignment horizontal="center"/>
    </xf>
    <xf numFmtId="0" fontId="30" fillId="0" borderId="29" xfId="3" applyFont="1" applyBorder="1" applyAlignment="1">
      <alignment horizontal="center"/>
    </xf>
    <xf numFmtId="0" fontId="30" fillId="0" borderId="29" xfId="3" applyFont="1" applyBorder="1"/>
    <xf numFmtId="166" fontId="30" fillId="0" borderId="29" xfId="3" applyNumberFormat="1" applyFont="1" applyBorder="1" applyAlignment="1">
      <alignment horizontal="right" vertical="center"/>
    </xf>
    <xf numFmtId="167" fontId="30" fillId="0" borderId="38" xfId="3" applyNumberFormat="1" applyFont="1" applyBorder="1" applyAlignment="1">
      <alignment horizontal="center" vertical="center"/>
    </xf>
    <xf numFmtId="168" fontId="30" fillId="0" borderId="39" xfId="3" applyNumberFormat="1" applyFont="1" applyBorder="1" applyAlignment="1">
      <alignment horizontal="center" vertical="center"/>
    </xf>
    <xf numFmtId="168" fontId="30" fillId="0" borderId="40" xfId="3" applyNumberFormat="1" applyFont="1" applyBorder="1" applyAlignment="1">
      <alignment horizontal="center" vertical="center"/>
    </xf>
    <xf numFmtId="2" fontId="30" fillId="0" borderId="39" xfId="3" applyNumberFormat="1" applyFont="1" applyBorder="1" applyAlignment="1">
      <alignment horizontal="center" vertical="center"/>
    </xf>
    <xf numFmtId="0" fontId="1" fillId="0" borderId="41" xfId="3" applyBorder="1"/>
    <xf numFmtId="0" fontId="1" fillId="0" borderId="7" xfId="3" applyBorder="1"/>
    <xf numFmtId="0" fontId="30" fillId="0" borderId="42" xfId="3" applyFont="1" applyBorder="1" applyAlignment="1">
      <alignment horizontal="center"/>
    </xf>
    <xf numFmtId="0" fontId="30" fillId="0" borderId="42" xfId="3" applyFont="1" applyBorder="1"/>
    <xf numFmtId="166" fontId="30" fillId="0" borderId="42" xfId="3" applyNumberFormat="1" applyFont="1" applyBorder="1" applyAlignment="1">
      <alignment horizontal="right" vertical="center"/>
    </xf>
    <xf numFmtId="2" fontId="30" fillId="0" borderId="43" xfId="3" applyNumberFormat="1" applyFont="1" applyBorder="1" applyAlignment="1">
      <alignment horizontal="center" vertical="center"/>
    </xf>
    <xf numFmtId="168" fontId="30" fillId="0" borderId="43" xfId="3" applyNumberFormat="1" applyFont="1" applyBorder="1" applyAlignment="1">
      <alignment horizontal="center" vertical="center"/>
    </xf>
    <xf numFmtId="168" fontId="30" fillId="0" borderId="21" xfId="3" applyNumberFormat="1" applyFont="1" applyBorder="1" applyAlignment="1">
      <alignment horizontal="center" vertical="center"/>
    </xf>
    <xf numFmtId="0" fontId="30" fillId="0" borderId="37" xfId="3" applyFont="1" applyBorder="1" applyAlignment="1">
      <alignment horizontal="center"/>
    </xf>
    <xf numFmtId="0" fontId="30" fillId="0" borderId="37" xfId="3" applyFont="1" applyBorder="1"/>
    <xf numFmtId="169" fontId="30" fillId="0" borderId="37" xfId="3" applyNumberFormat="1" applyFont="1" applyBorder="1" applyAlignment="1">
      <alignment horizontal="center" vertical="center"/>
    </xf>
    <xf numFmtId="167" fontId="30" fillId="0" borderId="44" xfId="3" applyNumberFormat="1" applyFont="1" applyBorder="1" applyAlignment="1">
      <alignment horizontal="center" vertical="center"/>
    </xf>
    <xf numFmtId="2" fontId="30" fillId="0" borderId="45" xfId="3" applyNumberFormat="1" applyFont="1" applyBorder="1" applyAlignment="1">
      <alignment horizontal="center" vertical="center"/>
    </xf>
    <xf numFmtId="168" fontId="30" fillId="0" borderId="46" xfId="3" applyNumberFormat="1" applyFont="1" applyBorder="1" applyAlignment="1">
      <alignment horizontal="center" vertical="center"/>
    </xf>
    <xf numFmtId="168" fontId="30" fillId="0" borderId="45" xfId="3" applyNumberFormat="1" applyFont="1" applyBorder="1" applyAlignment="1">
      <alignment horizontal="center" vertical="center"/>
    </xf>
    <xf numFmtId="0" fontId="1" fillId="0" borderId="26" xfId="3" applyBorder="1"/>
    <xf numFmtId="0" fontId="1" fillId="0" borderId="9" xfId="3" applyBorder="1"/>
    <xf numFmtId="166" fontId="31" fillId="4" borderId="47" xfId="3" applyNumberFormat="1" applyFont="1" applyFill="1" applyBorder="1" applyAlignment="1">
      <alignment horizontal="center" vertical="center"/>
    </xf>
    <xf numFmtId="10" fontId="31" fillId="4" borderId="47" xfId="3" applyNumberFormat="1" applyFont="1" applyFill="1" applyBorder="1" applyAlignment="1">
      <alignment horizontal="center" vertical="center"/>
    </xf>
    <xf numFmtId="0" fontId="31" fillId="0" borderId="0" xfId="3" applyFont="1" applyAlignment="1">
      <alignment horizontal="left"/>
    </xf>
    <xf numFmtId="0" fontId="35" fillId="0" borderId="0" xfId="1" applyFont="1"/>
    <xf numFmtId="0" fontId="36" fillId="0" borderId="0" xfId="1" applyFont="1"/>
    <xf numFmtId="0" fontId="37" fillId="0" borderId="0" xfId="3" applyFont="1"/>
    <xf numFmtId="0" fontId="29" fillId="0" borderId="0" xfId="1" applyFont="1"/>
    <xf numFmtId="4" fontId="4" fillId="0" borderId="0" xfId="1" applyNumberFormat="1"/>
    <xf numFmtId="10" fontId="4" fillId="0" borderId="0" xfId="1" applyNumberFormat="1" applyAlignment="1">
      <alignment horizontal="center"/>
    </xf>
    <xf numFmtId="0" fontId="10" fillId="0" borderId="0" xfId="1" applyFont="1"/>
    <xf numFmtId="0" fontId="10" fillId="0" borderId="0" xfId="1" applyFont="1" applyAlignment="1">
      <alignment wrapText="1"/>
    </xf>
    <xf numFmtId="0" fontId="32" fillId="0" borderId="0" xfId="1" applyFont="1" applyAlignment="1">
      <alignment horizontal="left" vertical="center"/>
    </xf>
    <xf numFmtId="0" fontId="4" fillId="0" borderId="0" xfId="1" applyAlignment="1">
      <alignment horizontal="left" vertical="center" wrapText="1"/>
    </xf>
    <xf numFmtId="0" fontId="4" fillId="0" borderId="47" xfId="1" applyBorder="1" applyAlignment="1">
      <alignment horizontal="center" vertical="center"/>
    </xf>
    <xf numFmtId="0" fontId="32" fillId="0" borderId="47" xfId="1" applyFont="1" applyBorder="1" applyAlignment="1">
      <alignment horizontal="left" vertical="center" wrapText="1"/>
    </xf>
    <xf numFmtId="2" fontId="4" fillId="0" borderId="47" xfId="1" applyNumberFormat="1" applyBorder="1" applyAlignment="1">
      <alignment horizontal="center" vertical="center"/>
    </xf>
    <xf numFmtId="44" fontId="7" fillId="3" borderId="47" xfId="1" applyNumberFormat="1" applyFont="1" applyFill="1" applyBorder="1" applyAlignment="1">
      <alignment horizontal="left" vertical="center"/>
    </xf>
    <xf numFmtId="44" fontId="4" fillId="0" borderId="47" xfId="1" applyNumberFormat="1" applyBorder="1" applyAlignment="1">
      <alignment horizontal="left" vertical="center"/>
    </xf>
    <xf numFmtId="0" fontId="32" fillId="0" borderId="47" xfId="1" applyFont="1" applyBorder="1" applyAlignment="1">
      <alignment horizontal="left" vertical="center"/>
    </xf>
    <xf numFmtId="0" fontId="4" fillId="0" borderId="0" xfId="1" applyAlignment="1">
      <alignment horizontal="center"/>
    </xf>
    <xf numFmtId="0" fontId="32" fillId="0" borderId="0" xfId="1" applyFont="1" applyAlignment="1">
      <alignment horizontal="left"/>
    </xf>
    <xf numFmtId="2" fontId="4" fillId="0" borderId="0" xfId="1" applyNumberFormat="1" applyAlignment="1">
      <alignment horizontal="center"/>
    </xf>
    <xf numFmtId="44" fontId="2" fillId="0" borderId="0" xfId="1" applyNumberFormat="1" applyFont="1"/>
    <xf numFmtId="44" fontId="4" fillId="0" borderId="0" xfId="1" applyNumberFormat="1"/>
    <xf numFmtId="0" fontId="4" fillId="0" borderId="0" xfId="1" applyAlignment="1">
      <alignment horizontal="left"/>
    </xf>
    <xf numFmtId="0" fontId="38" fillId="2" borderId="47" xfId="1" applyFont="1" applyFill="1" applyBorder="1"/>
    <xf numFmtId="44" fontId="39" fillId="2" borderId="47" xfId="1" applyNumberFormat="1" applyFont="1" applyFill="1" applyBorder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38" fillId="0" borderId="0" xfId="1" applyFont="1"/>
    <xf numFmtId="164" fontId="4" fillId="0" borderId="0" xfId="1" applyNumberFormat="1" applyAlignment="1">
      <alignment horizontal="center"/>
    </xf>
    <xf numFmtId="4" fontId="10" fillId="0" borderId="0" xfId="1" applyNumberFormat="1" applyFont="1" applyAlignment="1">
      <alignment horizontal="center"/>
    </xf>
    <xf numFmtId="0" fontId="4" fillId="0" borderId="0" xfId="1" applyAlignment="1">
      <alignment vertical="center"/>
    </xf>
    <xf numFmtId="173" fontId="4" fillId="0" borderId="47" xfId="1" applyNumberFormat="1" applyBorder="1" applyAlignment="1">
      <alignment horizontal="center" vertical="center"/>
    </xf>
    <xf numFmtId="174" fontId="4" fillId="0" borderId="47" xfId="1" applyNumberFormat="1" applyBorder="1" applyAlignment="1">
      <alignment horizontal="center" vertical="center"/>
    </xf>
    <xf numFmtId="0" fontId="9" fillId="6" borderId="0" xfId="2" applyFill="1"/>
    <xf numFmtId="17" fontId="3" fillId="6" borderId="0" xfId="2" applyNumberFormat="1" applyFont="1" applyFill="1"/>
    <xf numFmtId="0" fontId="1" fillId="6" borderId="0" xfId="2" applyFont="1" applyFill="1"/>
    <xf numFmtId="175" fontId="1" fillId="6" borderId="0" xfId="2" applyNumberFormat="1" applyFont="1" applyFill="1"/>
    <xf numFmtId="1" fontId="1" fillId="6" borderId="0" xfId="2" applyNumberFormat="1" applyFont="1" applyFill="1"/>
    <xf numFmtId="175" fontId="41" fillId="6" borderId="0" xfId="2" applyNumberFormat="1" applyFont="1" applyFill="1" applyAlignment="1">
      <alignment horizontal="center" vertical="center"/>
    </xf>
    <xf numFmtId="17" fontId="1" fillId="6" borderId="0" xfId="2" applyNumberFormat="1" applyFont="1" applyFill="1"/>
    <xf numFmtId="0" fontId="42" fillId="6" borderId="0" xfId="2" applyFont="1" applyFill="1" applyAlignment="1">
      <alignment horizontal="center"/>
    </xf>
    <xf numFmtId="0" fontId="9" fillId="6" borderId="0" xfId="2" applyFill="1" applyAlignment="1">
      <alignment horizontal="left" vertical="center"/>
    </xf>
    <xf numFmtId="0" fontId="9" fillId="6" borderId="0" xfId="2" applyFill="1" applyAlignment="1">
      <alignment vertical="center" wrapText="1"/>
    </xf>
    <xf numFmtId="17" fontId="39" fillId="6" borderId="0" xfId="2" applyNumberFormat="1" applyFont="1" applyFill="1" applyAlignment="1">
      <alignment horizontal="left" vertical="center" indent="1"/>
    </xf>
    <xf numFmtId="0" fontId="34" fillId="6" borderId="0" xfId="2" applyFont="1" applyFill="1" applyAlignment="1">
      <alignment horizontal="center" vertical="center" wrapText="1"/>
    </xf>
    <xf numFmtId="17" fontId="43" fillId="2" borderId="51" xfId="1" applyNumberFormat="1" applyFont="1" applyFill="1" applyBorder="1" applyAlignment="1">
      <alignment horizontal="center" vertical="center"/>
    </xf>
    <xf numFmtId="49" fontId="43" fillId="2" borderId="51" xfId="1" applyNumberFormat="1" applyFont="1" applyFill="1" applyBorder="1" applyAlignment="1">
      <alignment horizontal="center" vertical="center"/>
    </xf>
    <xf numFmtId="175" fontId="43" fillId="2" borderId="51" xfId="1" applyNumberFormat="1" applyFont="1" applyFill="1" applyBorder="1" applyAlignment="1">
      <alignment horizontal="center" vertical="center"/>
    </xf>
    <xf numFmtId="175" fontId="43" fillId="2" borderId="51" xfId="1" applyNumberFormat="1" applyFont="1" applyFill="1" applyBorder="1" applyAlignment="1">
      <alignment horizontal="center" vertical="center" wrapText="1"/>
    </xf>
    <xf numFmtId="175" fontId="9" fillId="0" borderId="52" xfId="2" applyNumberFormat="1" applyBorder="1" applyAlignment="1">
      <alignment horizontal="center" vertical="center"/>
    </xf>
    <xf numFmtId="175" fontId="9" fillId="7" borderId="52" xfId="2" applyNumberFormat="1" applyFill="1" applyBorder="1" applyAlignment="1">
      <alignment horizontal="center" vertical="center"/>
    </xf>
    <xf numFmtId="0" fontId="9" fillId="0" borderId="0" xfId="2"/>
    <xf numFmtId="0" fontId="4" fillId="6" borderId="0" xfId="2" applyFont="1" applyFill="1" applyAlignment="1">
      <alignment horizontal="center" vertical="center"/>
    </xf>
    <xf numFmtId="0" fontId="4" fillId="6" borderId="0" xfId="2" applyFont="1" applyFill="1" applyAlignment="1">
      <alignment horizontal="center" vertical="center" wrapText="1"/>
    </xf>
    <xf numFmtId="0" fontId="9" fillId="0" borderId="0" xfId="2" applyAlignment="1">
      <alignment horizontal="center" vertical="center"/>
    </xf>
    <xf numFmtId="166" fontId="40" fillId="7" borderId="0" xfId="2" applyNumberFormat="1" applyFont="1" applyFill="1" applyAlignment="1">
      <alignment horizontal="center" vertical="center"/>
    </xf>
    <xf numFmtId="0" fontId="44" fillId="0" borderId="0" xfId="5"/>
    <xf numFmtId="0" fontId="33" fillId="0" borderId="0" xfId="2" applyFont="1"/>
    <xf numFmtId="0" fontId="10" fillId="0" borderId="17" xfId="1" applyFont="1" applyBorder="1" applyAlignment="1">
      <alignment vertical="center"/>
    </xf>
    <xf numFmtId="165" fontId="10" fillId="0" borderId="18" xfId="1" applyNumberFormat="1" applyFont="1" applyBorder="1" applyAlignment="1">
      <alignment vertical="center"/>
    </xf>
    <xf numFmtId="0" fontId="10" fillId="0" borderId="23" xfId="1" applyFont="1" applyBorder="1"/>
    <xf numFmtId="165" fontId="10" fillId="0" borderId="24" xfId="1" applyNumberFormat="1" applyFont="1" applyBorder="1"/>
    <xf numFmtId="0" fontId="12" fillId="3" borderId="25" xfId="1" applyFont="1" applyFill="1" applyBorder="1"/>
    <xf numFmtId="165" fontId="12" fillId="3" borderId="25" xfId="1" applyNumberFormat="1" applyFont="1" applyFill="1" applyBorder="1"/>
    <xf numFmtId="0" fontId="12" fillId="0" borderId="18" xfId="1" applyFont="1" applyBorder="1"/>
    <xf numFmtId="165" fontId="12" fillId="0" borderId="18" xfId="1" applyNumberFormat="1" applyFont="1" applyBorder="1"/>
    <xf numFmtId="0" fontId="10" fillId="0" borderId="18" xfId="1" applyFont="1" applyBorder="1" applyAlignment="1">
      <alignment horizontal="left" vertical="center" wrapText="1"/>
    </xf>
    <xf numFmtId="0" fontId="10" fillId="0" borderId="24" xfId="1" applyFont="1" applyBorder="1"/>
    <xf numFmtId="0" fontId="10" fillId="0" borderId="14" xfId="1" quotePrefix="1" applyFont="1" applyBorder="1"/>
    <xf numFmtId="165" fontId="10" fillId="0" borderId="14" xfId="1" applyNumberFormat="1" applyFont="1" applyBorder="1"/>
    <xf numFmtId="0" fontId="10" fillId="0" borderId="18" xfId="1" quotePrefix="1" applyFont="1" applyBorder="1" applyAlignment="1">
      <alignment vertical="center" wrapText="1"/>
    </xf>
    <xf numFmtId="0" fontId="12" fillId="0" borderId="14" xfId="1" applyFont="1" applyBorder="1"/>
    <xf numFmtId="165" fontId="12" fillId="0" borderId="14" xfId="1" applyNumberFormat="1" applyFont="1" applyBorder="1"/>
    <xf numFmtId="0" fontId="10" fillId="0" borderId="18" xfId="1" applyFont="1" applyBorder="1" applyAlignment="1">
      <alignment vertical="center"/>
    </xf>
    <xf numFmtId="0" fontId="10" fillId="0" borderId="18" xfId="1" applyFont="1" applyBorder="1"/>
    <xf numFmtId="165" fontId="10" fillId="0" borderId="18" xfId="1" applyNumberFormat="1" applyFont="1" applyBorder="1"/>
    <xf numFmtId="0" fontId="10" fillId="0" borderId="18" xfId="1" quotePrefix="1" applyFont="1" applyBorder="1" applyAlignment="1">
      <alignment vertical="center"/>
    </xf>
    <xf numFmtId="17" fontId="0" fillId="6" borderId="52" xfId="0" applyNumberFormat="1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175" fontId="0" fillId="0" borderId="52" xfId="0" applyNumberFormat="1" applyBorder="1" applyAlignment="1">
      <alignment horizontal="center" vertical="center"/>
    </xf>
    <xf numFmtId="17" fontId="0" fillId="7" borderId="52" xfId="0" applyNumberFormat="1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175" fontId="0" fillId="7" borderId="52" xfId="0" applyNumberFormat="1" applyFill="1" applyBorder="1" applyAlignment="1">
      <alignment horizontal="center" vertical="center"/>
    </xf>
    <xf numFmtId="0" fontId="10" fillId="0" borderId="0" xfId="2" applyFont="1" applyAlignment="1">
      <alignment vertical="top"/>
    </xf>
    <xf numFmtId="0" fontId="12" fillId="3" borderId="2" xfId="1" applyFont="1" applyFill="1" applyBorder="1"/>
    <xf numFmtId="165" fontId="12" fillId="3" borderId="2" xfId="1" applyNumberFormat="1" applyFont="1" applyFill="1" applyBorder="1"/>
    <xf numFmtId="0" fontId="10" fillId="0" borderId="0" xfId="0" applyFont="1" applyAlignment="1">
      <alignment vertical="center" wrapText="1"/>
    </xf>
    <xf numFmtId="0" fontId="10" fillId="0" borderId="18" xfId="1" applyFont="1" applyBorder="1" applyAlignment="1">
      <alignment horizontal="left" wrapText="1"/>
    </xf>
    <xf numFmtId="165" fontId="10" fillId="0" borderId="18" xfId="1" quotePrefix="1" applyNumberFormat="1" applyFont="1" applyBorder="1" applyAlignment="1">
      <alignment horizontal="right" vertical="center" wrapText="1"/>
    </xf>
    <xf numFmtId="167" fontId="30" fillId="0" borderId="10" xfId="3" applyNumberFormat="1" applyFont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/>
    </xf>
    <xf numFmtId="0" fontId="19" fillId="0" borderId="0" xfId="2" applyFont="1" applyAlignment="1">
      <alignment horizontal="center"/>
    </xf>
    <xf numFmtId="0" fontId="12" fillId="0" borderId="10" xfId="2" applyFont="1" applyBorder="1" applyAlignment="1">
      <alignment horizontal="center"/>
    </xf>
    <xf numFmtId="0" fontId="10" fillId="0" borderId="0" xfId="2" applyFont="1" applyAlignment="1">
      <alignment horizontal="center"/>
    </xf>
    <xf numFmtId="4" fontId="10" fillId="0" borderId="0" xfId="2" applyNumberFormat="1" applyFont="1" applyAlignment="1">
      <alignment horizontal="center"/>
    </xf>
    <xf numFmtId="0" fontId="31" fillId="2" borderId="30" xfId="3" applyFont="1" applyFill="1" applyBorder="1" applyAlignment="1">
      <alignment horizontal="center" vertical="center"/>
    </xf>
    <xf numFmtId="0" fontId="31" fillId="2" borderId="31" xfId="3" applyFont="1" applyFill="1" applyBorder="1" applyAlignment="1">
      <alignment horizontal="center" vertical="center"/>
    </xf>
    <xf numFmtId="0" fontId="29" fillId="0" borderId="0" xfId="2" applyFont="1" applyAlignment="1">
      <alignment horizontal="center"/>
    </xf>
    <xf numFmtId="0" fontId="30" fillId="2" borderId="28" xfId="3" applyFont="1" applyFill="1" applyBorder="1" applyAlignment="1">
      <alignment horizontal="center" vertical="center" wrapText="1"/>
    </xf>
    <xf numFmtId="0" fontId="30" fillId="2" borderId="29" xfId="3" applyFont="1" applyFill="1" applyBorder="1" applyAlignment="1">
      <alignment horizontal="center" vertical="center" wrapText="1"/>
    </xf>
    <xf numFmtId="0" fontId="30" fillId="2" borderId="37" xfId="3" applyFont="1" applyFill="1" applyBorder="1" applyAlignment="1">
      <alignment horizontal="center" vertical="center" wrapText="1"/>
    </xf>
    <xf numFmtId="0" fontId="30" fillId="2" borderId="4" xfId="3" applyFont="1" applyFill="1" applyBorder="1" applyAlignment="1">
      <alignment horizontal="center" vertical="center" wrapText="1"/>
    </xf>
    <xf numFmtId="0" fontId="30" fillId="2" borderId="6" xfId="3" applyFont="1" applyFill="1" applyBorder="1" applyAlignment="1">
      <alignment horizontal="center" vertical="center" wrapText="1"/>
    </xf>
    <xf numFmtId="0" fontId="30" fillId="2" borderId="8" xfId="3" applyFont="1" applyFill="1" applyBorder="1" applyAlignment="1">
      <alignment horizontal="center" vertical="center" wrapText="1"/>
    </xf>
    <xf numFmtId="0" fontId="31" fillId="2" borderId="1" xfId="3" applyFont="1" applyFill="1" applyBorder="1" applyAlignment="1">
      <alignment horizontal="center"/>
    </xf>
    <xf numFmtId="0" fontId="31" fillId="2" borderId="2" xfId="3" applyFont="1" applyFill="1" applyBorder="1" applyAlignment="1">
      <alignment horizontal="center"/>
    </xf>
    <xf numFmtId="0" fontId="31" fillId="2" borderId="3" xfId="3" applyFont="1" applyFill="1" applyBorder="1" applyAlignment="1">
      <alignment horizontal="center"/>
    </xf>
    <xf numFmtId="0" fontId="31" fillId="2" borderId="32" xfId="3" applyFont="1" applyFill="1" applyBorder="1" applyAlignment="1">
      <alignment horizontal="center" vertical="center"/>
    </xf>
    <xf numFmtId="0" fontId="31" fillId="2" borderId="33" xfId="3" applyFont="1" applyFill="1" applyBorder="1" applyAlignment="1">
      <alignment horizontal="center" vertical="center"/>
    </xf>
    <xf numFmtId="0" fontId="32" fillId="0" borderId="36" xfId="3" applyFont="1" applyBorder="1" applyAlignment="1">
      <alignment horizontal="center"/>
    </xf>
    <xf numFmtId="0" fontId="32" fillId="0" borderId="5" xfId="3" applyFont="1" applyBorder="1" applyAlignment="1">
      <alignment horizontal="center"/>
    </xf>
    <xf numFmtId="0" fontId="31" fillId="0" borderId="47" xfId="3" applyFont="1" applyBorder="1" applyAlignment="1">
      <alignment horizontal="left"/>
    </xf>
    <xf numFmtId="170" fontId="30" fillId="0" borderId="47" xfId="3" applyNumberFormat="1" applyFont="1" applyBorder="1" applyAlignment="1">
      <alignment horizontal="center" vertical="center"/>
    </xf>
    <xf numFmtId="0" fontId="32" fillId="0" borderId="12" xfId="3" applyFont="1" applyBorder="1" applyAlignment="1">
      <alignment horizontal="center"/>
    </xf>
    <xf numFmtId="0" fontId="31" fillId="2" borderId="34" xfId="3" applyFont="1" applyFill="1" applyBorder="1" applyAlignment="1">
      <alignment horizontal="center" vertical="center"/>
    </xf>
    <xf numFmtId="0" fontId="31" fillId="2" borderId="35" xfId="3" applyFont="1" applyFill="1" applyBorder="1" applyAlignment="1">
      <alignment horizontal="center" vertical="center"/>
    </xf>
    <xf numFmtId="0" fontId="31" fillId="2" borderId="11" xfId="3" applyFont="1" applyFill="1" applyBorder="1" applyAlignment="1">
      <alignment horizontal="center" vertical="center"/>
    </xf>
    <xf numFmtId="172" fontId="30" fillId="0" borderId="47" xfId="3" applyNumberFormat="1" applyFont="1" applyBorder="1" applyAlignment="1">
      <alignment horizontal="center" vertical="center"/>
    </xf>
    <xf numFmtId="4" fontId="34" fillId="1" borderId="33" xfId="4" applyNumberFormat="1" applyFont="1" applyFill="1" applyBorder="1" applyAlignment="1" applyProtection="1">
      <alignment vertical="center"/>
      <protection hidden="1"/>
    </xf>
    <xf numFmtId="4" fontId="34" fillId="1" borderId="2" xfId="3" applyNumberFormat="1" applyFont="1" applyFill="1" applyBorder="1" applyAlignment="1" applyProtection="1">
      <alignment vertical="center"/>
      <protection hidden="1"/>
    </xf>
    <xf numFmtId="171" fontId="30" fillId="0" borderId="47" xfId="3" applyNumberFormat="1" applyFont="1" applyBorder="1" applyAlignment="1">
      <alignment horizontal="center" vertical="center"/>
    </xf>
    <xf numFmtId="170" fontId="31" fillId="0" borderId="48" xfId="3" applyNumberFormat="1" applyFont="1" applyBorder="1" applyAlignment="1">
      <alignment horizontal="center" vertical="center"/>
    </xf>
    <xf numFmtId="170" fontId="31" fillId="0" borderId="49" xfId="3" applyNumberFormat="1" applyFont="1" applyBorder="1" applyAlignment="1">
      <alignment horizontal="center" vertical="center"/>
    </xf>
    <xf numFmtId="170" fontId="31" fillId="0" borderId="47" xfId="3" applyNumberFormat="1" applyFont="1" applyBorder="1" applyAlignment="1">
      <alignment horizontal="center" vertical="center"/>
    </xf>
    <xf numFmtId="170" fontId="31" fillId="5" borderId="48" xfId="3" applyNumberFormat="1" applyFont="1" applyFill="1" applyBorder="1" applyAlignment="1">
      <alignment horizontal="center" vertical="center"/>
    </xf>
    <xf numFmtId="170" fontId="31" fillId="5" borderId="49" xfId="3" applyNumberFormat="1" applyFont="1" applyFill="1" applyBorder="1" applyAlignment="1">
      <alignment horizontal="center" vertical="center"/>
    </xf>
    <xf numFmtId="171" fontId="31" fillId="0" borderId="47" xfId="3" applyNumberFormat="1" applyFont="1" applyBorder="1" applyAlignment="1">
      <alignment horizontal="center" vertical="center"/>
    </xf>
    <xf numFmtId="172" fontId="31" fillId="0" borderId="47" xfId="3" applyNumberFormat="1" applyFont="1" applyBorder="1" applyAlignment="1">
      <alignment horizontal="center" vertical="center"/>
    </xf>
    <xf numFmtId="0" fontId="1" fillId="0" borderId="27" xfId="3" applyBorder="1" applyAlignment="1">
      <alignment horizontal="center"/>
    </xf>
    <xf numFmtId="0" fontId="12" fillId="0" borderId="0" xfId="2" applyFont="1" applyAlignment="1">
      <alignment horizontal="center" vertical="center"/>
    </xf>
    <xf numFmtId="171" fontId="31" fillId="5" borderId="47" xfId="3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3" fillId="2" borderId="47" xfId="1" applyFont="1" applyFill="1" applyBorder="1" applyAlignment="1">
      <alignment horizontal="center" vertical="center" wrapText="1"/>
    </xf>
    <xf numFmtId="0" fontId="31" fillId="2" borderId="47" xfId="1" applyFont="1" applyFill="1" applyBorder="1" applyAlignment="1">
      <alignment horizontal="center" vertical="center" wrapText="1"/>
    </xf>
    <xf numFmtId="0" fontId="4" fillId="0" borderId="0" xfId="1" applyAlignment="1">
      <alignment horizontal="left" vertical="center"/>
    </xf>
    <xf numFmtId="0" fontId="4" fillId="0" borderId="0" xfId="1" applyAlignment="1">
      <alignment horizontal="left"/>
    </xf>
    <xf numFmtId="0" fontId="38" fillId="0" borderId="0" xfId="1" applyFont="1" applyAlignment="1">
      <alignment horizontal="left"/>
    </xf>
    <xf numFmtId="0" fontId="42" fillId="6" borderId="0" xfId="2" applyFont="1" applyFill="1" applyAlignment="1">
      <alignment horizontal="center"/>
    </xf>
    <xf numFmtId="0" fontId="34" fillId="6" borderId="50" xfId="2" applyFont="1" applyFill="1" applyBorder="1" applyAlignment="1">
      <alignment horizontal="center" vertical="center" wrapText="1"/>
    </xf>
  </cellXfs>
  <cellStyles count="6">
    <cellStyle name="Hiperlink 2" xfId="5" xr:uid="{0305B9C3-1005-41A7-B254-FCB93D2E4B2D}"/>
    <cellStyle name="Normal" xfId="0" builtinId="0"/>
    <cellStyle name="Normal 2" xfId="1" xr:uid="{8E8B75EB-9FC1-486F-B9ED-2CC4F5DCDEA8}"/>
    <cellStyle name="Normal 3" xfId="2" xr:uid="{1D3679BC-EAF6-4064-90F1-71C70FA8A92C}"/>
    <cellStyle name="Normal 3 2" xfId="3" xr:uid="{B1DA3128-89C7-4F4D-BA25-4424490AC135}"/>
    <cellStyle name="Normal_Plan1" xfId="4" xr:uid="{0CE22989-3E69-4C7F-BEE7-106AA8672D85}"/>
  </cellStyles>
  <dxfs count="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38100</xdr:rowOff>
        </xdr:from>
        <xdr:to>
          <xdr:col>0</xdr:col>
          <xdr:colOff>828675</xdr:colOff>
          <xdr:row>2</xdr:row>
          <xdr:rowOff>295275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38100</xdr:rowOff>
        </xdr:from>
        <xdr:to>
          <xdr:col>0</xdr:col>
          <xdr:colOff>828675</xdr:colOff>
          <xdr:row>2</xdr:row>
          <xdr:rowOff>295275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gov.br/anp/pt-br/assuntos/precos-e-defesa-da-concorrencia/precos/precos-de-distribuicao-de-produtos-asfalticos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gov.br/anp/pt-br/assuntos/precos-e-defesa-da-concorrencia/precos/precos-de-distribuicao-de-produtos-asfalticos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57A7A-15BB-4410-A20B-6EFFC5D44253}">
  <sheetPr>
    <pageSetUpPr fitToPage="1"/>
  </sheetPr>
  <dimension ref="A1:M37"/>
  <sheetViews>
    <sheetView tabSelected="1" workbookViewId="0">
      <selection activeCell="F31" sqref="F31"/>
    </sheetView>
  </sheetViews>
  <sheetFormatPr defaultRowHeight="12.75" x14ac:dyDescent="0.2"/>
  <cols>
    <col min="1" max="1" width="9.140625" style="2" customWidth="1"/>
    <col min="2" max="2" width="5.7109375" style="2" customWidth="1"/>
    <col min="3" max="3" width="47.140625" style="43" customWidth="1"/>
    <col min="4" max="4" width="15.7109375" style="13" customWidth="1"/>
    <col min="5" max="5" width="17.28515625" style="13" customWidth="1"/>
    <col min="6" max="257" width="9.140625" style="2"/>
    <col min="258" max="258" width="5.7109375" style="2" customWidth="1"/>
    <col min="259" max="259" width="47.140625" style="2" customWidth="1"/>
    <col min="260" max="260" width="15.7109375" style="2" customWidth="1"/>
    <col min="261" max="261" width="17.28515625" style="2" customWidth="1"/>
    <col min="262" max="513" width="9.140625" style="2"/>
    <col min="514" max="514" width="5.7109375" style="2" customWidth="1"/>
    <col min="515" max="515" width="47.140625" style="2" customWidth="1"/>
    <col min="516" max="516" width="15.7109375" style="2" customWidth="1"/>
    <col min="517" max="517" width="17.28515625" style="2" customWidth="1"/>
    <col min="518" max="769" width="9.140625" style="2"/>
    <col min="770" max="770" width="5.7109375" style="2" customWidth="1"/>
    <col min="771" max="771" width="47.140625" style="2" customWidth="1"/>
    <col min="772" max="772" width="15.7109375" style="2" customWidth="1"/>
    <col min="773" max="773" width="17.28515625" style="2" customWidth="1"/>
    <col min="774" max="1025" width="9.140625" style="2"/>
    <col min="1026" max="1026" width="5.7109375" style="2" customWidth="1"/>
    <col min="1027" max="1027" width="47.140625" style="2" customWidth="1"/>
    <col min="1028" max="1028" width="15.7109375" style="2" customWidth="1"/>
    <col min="1029" max="1029" width="17.28515625" style="2" customWidth="1"/>
    <col min="1030" max="1281" width="9.140625" style="2"/>
    <col min="1282" max="1282" width="5.7109375" style="2" customWidth="1"/>
    <col min="1283" max="1283" width="47.140625" style="2" customWidth="1"/>
    <col min="1284" max="1284" width="15.7109375" style="2" customWidth="1"/>
    <col min="1285" max="1285" width="17.28515625" style="2" customWidth="1"/>
    <col min="1286" max="1537" width="9.140625" style="2"/>
    <col min="1538" max="1538" width="5.7109375" style="2" customWidth="1"/>
    <col min="1539" max="1539" width="47.140625" style="2" customWidth="1"/>
    <col min="1540" max="1540" width="15.7109375" style="2" customWidth="1"/>
    <col min="1541" max="1541" width="17.28515625" style="2" customWidth="1"/>
    <col min="1542" max="1793" width="9.140625" style="2"/>
    <col min="1794" max="1794" width="5.7109375" style="2" customWidth="1"/>
    <col min="1795" max="1795" width="47.140625" style="2" customWidth="1"/>
    <col min="1796" max="1796" width="15.7109375" style="2" customWidth="1"/>
    <col min="1797" max="1797" width="17.28515625" style="2" customWidth="1"/>
    <col min="1798" max="2049" width="9.140625" style="2"/>
    <col min="2050" max="2050" width="5.7109375" style="2" customWidth="1"/>
    <col min="2051" max="2051" width="47.140625" style="2" customWidth="1"/>
    <col min="2052" max="2052" width="15.7109375" style="2" customWidth="1"/>
    <col min="2053" max="2053" width="17.28515625" style="2" customWidth="1"/>
    <col min="2054" max="2305" width="9.140625" style="2"/>
    <col min="2306" max="2306" width="5.7109375" style="2" customWidth="1"/>
    <col min="2307" max="2307" width="47.140625" style="2" customWidth="1"/>
    <col min="2308" max="2308" width="15.7109375" style="2" customWidth="1"/>
    <col min="2309" max="2309" width="17.28515625" style="2" customWidth="1"/>
    <col min="2310" max="2561" width="9.140625" style="2"/>
    <col min="2562" max="2562" width="5.7109375" style="2" customWidth="1"/>
    <col min="2563" max="2563" width="47.140625" style="2" customWidth="1"/>
    <col min="2564" max="2564" width="15.7109375" style="2" customWidth="1"/>
    <col min="2565" max="2565" width="17.28515625" style="2" customWidth="1"/>
    <col min="2566" max="2817" width="9.140625" style="2"/>
    <col min="2818" max="2818" width="5.7109375" style="2" customWidth="1"/>
    <col min="2819" max="2819" width="47.140625" style="2" customWidth="1"/>
    <col min="2820" max="2820" width="15.7109375" style="2" customWidth="1"/>
    <col min="2821" max="2821" width="17.28515625" style="2" customWidth="1"/>
    <col min="2822" max="3073" width="9.140625" style="2"/>
    <col min="3074" max="3074" width="5.7109375" style="2" customWidth="1"/>
    <col min="3075" max="3075" width="47.140625" style="2" customWidth="1"/>
    <col min="3076" max="3076" width="15.7109375" style="2" customWidth="1"/>
    <col min="3077" max="3077" width="17.28515625" style="2" customWidth="1"/>
    <col min="3078" max="3329" width="9.140625" style="2"/>
    <col min="3330" max="3330" width="5.7109375" style="2" customWidth="1"/>
    <col min="3331" max="3331" width="47.140625" style="2" customWidth="1"/>
    <col min="3332" max="3332" width="15.7109375" style="2" customWidth="1"/>
    <col min="3333" max="3333" width="17.28515625" style="2" customWidth="1"/>
    <col min="3334" max="3585" width="9.140625" style="2"/>
    <col min="3586" max="3586" width="5.7109375" style="2" customWidth="1"/>
    <col min="3587" max="3587" width="47.140625" style="2" customWidth="1"/>
    <col min="3588" max="3588" width="15.7109375" style="2" customWidth="1"/>
    <col min="3589" max="3589" width="17.28515625" style="2" customWidth="1"/>
    <col min="3590" max="3841" width="9.140625" style="2"/>
    <col min="3842" max="3842" width="5.7109375" style="2" customWidth="1"/>
    <col min="3843" max="3843" width="47.140625" style="2" customWidth="1"/>
    <col min="3844" max="3844" width="15.7109375" style="2" customWidth="1"/>
    <col min="3845" max="3845" width="17.28515625" style="2" customWidth="1"/>
    <col min="3846" max="4097" width="9.140625" style="2"/>
    <col min="4098" max="4098" width="5.7109375" style="2" customWidth="1"/>
    <col min="4099" max="4099" width="47.140625" style="2" customWidth="1"/>
    <col min="4100" max="4100" width="15.7109375" style="2" customWidth="1"/>
    <col min="4101" max="4101" width="17.28515625" style="2" customWidth="1"/>
    <col min="4102" max="4353" width="9.140625" style="2"/>
    <col min="4354" max="4354" width="5.7109375" style="2" customWidth="1"/>
    <col min="4355" max="4355" width="47.140625" style="2" customWidth="1"/>
    <col min="4356" max="4356" width="15.7109375" style="2" customWidth="1"/>
    <col min="4357" max="4357" width="17.28515625" style="2" customWidth="1"/>
    <col min="4358" max="4609" width="9.140625" style="2"/>
    <col min="4610" max="4610" width="5.7109375" style="2" customWidth="1"/>
    <col min="4611" max="4611" width="47.140625" style="2" customWidth="1"/>
    <col min="4612" max="4612" width="15.7109375" style="2" customWidth="1"/>
    <col min="4613" max="4613" width="17.28515625" style="2" customWidth="1"/>
    <col min="4614" max="4865" width="9.140625" style="2"/>
    <col min="4866" max="4866" width="5.7109375" style="2" customWidth="1"/>
    <col min="4867" max="4867" width="47.140625" style="2" customWidth="1"/>
    <col min="4868" max="4868" width="15.7109375" style="2" customWidth="1"/>
    <col min="4869" max="4869" width="17.28515625" style="2" customWidth="1"/>
    <col min="4870" max="5121" width="9.140625" style="2"/>
    <col min="5122" max="5122" width="5.7109375" style="2" customWidth="1"/>
    <col min="5123" max="5123" width="47.140625" style="2" customWidth="1"/>
    <col min="5124" max="5124" width="15.7109375" style="2" customWidth="1"/>
    <col min="5125" max="5125" width="17.28515625" style="2" customWidth="1"/>
    <col min="5126" max="5377" width="9.140625" style="2"/>
    <col min="5378" max="5378" width="5.7109375" style="2" customWidth="1"/>
    <col min="5379" max="5379" width="47.140625" style="2" customWidth="1"/>
    <col min="5380" max="5380" width="15.7109375" style="2" customWidth="1"/>
    <col min="5381" max="5381" width="17.28515625" style="2" customWidth="1"/>
    <col min="5382" max="5633" width="9.140625" style="2"/>
    <col min="5634" max="5634" width="5.7109375" style="2" customWidth="1"/>
    <col min="5635" max="5635" width="47.140625" style="2" customWidth="1"/>
    <col min="5636" max="5636" width="15.7109375" style="2" customWidth="1"/>
    <col min="5637" max="5637" width="17.28515625" style="2" customWidth="1"/>
    <col min="5638" max="5889" width="9.140625" style="2"/>
    <col min="5890" max="5890" width="5.7109375" style="2" customWidth="1"/>
    <col min="5891" max="5891" width="47.140625" style="2" customWidth="1"/>
    <col min="5892" max="5892" width="15.7109375" style="2" customWidth="1"/>
    <col min="5893" max="5893" width="17.28515625" style="2" customWidth="1"/>
    <col min="5894" max="6145" width="9.140625" style="2"/>
    <col min="6146" max="6146" width="5.7109375" style="2" customWidth="1"/>
    <col min="6147" max="6147" width="47.140625" style="2" customWidth="1"/>
    <col min="6148" max="6148" width="15.7109375" style="2" customWidth="1"/>
    <col min="6149" max="6149" width="17.28515625" style="2" customWidth="1"/>
    <col min="6150" max="6401" width="9.140625" style="2"/>
    <col min="6402" max="6402" width="5.7109375" style="2" customWidth="1"/>
    <col min="6403" max="6403" width="47.140625" style="2" customWidth="1"/>
    <col min="6404" max="6404" width="15.7109375" style="2" customWidth="1"/>
    <col min="6405" max="6405" width="17.28515625" style="2" customWidth="1"/>
    <col min="6406" max="6657" width="9.140625" style="2"/>
    <col min="6658" max="6658" width="5.7109375" style="2" customWidth="1"/>
    <col min="6659" max="6659" width="47.140625" style="2" customWidth="1"/>
    <col min="6660" max="6660" width="15.7109375" style="2" customWidth="1"/>
    <col min="6661" max="6661" width="17.28515625" style="2" customWidth="1"/>
    <col min="6662" max="6913" width="9.140625" style="2"/>
    <col min="6914" max="6914" width="5.7109375" style="2" customWidth="1"/>
    <col min="6915" max="6915" width="47.140625" style="2" customWidth="1"/>
    <col min="6916" max="6916" width="15.7109375" style="2" customWidth="1"/>
    <col min="6917" max="6917" width="17.28515625" style="2" customWidth="1"/>
    <col min="6918" max="7169" width="9.140625" style="2"/>
    <col min="7170" max="7170" width="5.7109375" style="2" customWidth="1"/>
    <col min="7171" max="7171" width="47.140625" style="2" customWidth="1"/>
    <col min="7172" max="7172" width="15.7109375" style="2" customWidth="1"/>
    <col min="7173" max="7173" width="17.28515625" style="2" customWidth="1"/>
    <col min="7174" max="7425" width="9.140625" style="2"/>
    <col min="7426" max="7426" width="5.7109375" style="2" customWidth="1"/>
    <col min="7427" max="7427" width="47.140625" style="2" customWidth="1"/>
    <col min="7428" max="7428" width="15.7109375" style="2" customWidth="1"/>
    <col min="7429" max="7429" width="17.28515625" style="2" customWidth="1"/>
    <col min="7430" max="7681" width="9.140625" style="2"/>
    <col min="7682" max="7682" width="5.7109375" style="2" customWidth="1"/>
    <col min="7683" max="7683" width="47.140625" style="2" customWidth="1"/>
    <col min="7684" max="7684" width="15.7109375" style="2" customWidth="1"/>
    <col min="7685" max="7685" width="17.28515625" style="2" customWidth="1"/>
    <col min="7686" max="7937" width="9.140625" style="2"/>
    <col min="7938" max="7938" width="5.7109375" style="2" customWidth="1"/>
    <col min="7939" max="7939" width="47.140625" style="2" customWidth="1"/>
    <col min="7940" max="7940" width="15.7109375" style="2" customWidth="1"/>
    <col min="7941" max="7941" width="17.28515625" style="2" customWidth="1"/>
    <col min="7942" max="8193" width="9.140625" style="2"/>
    <col min="8194" max="8194" width="5.7109375" style="2" customWidth="1"/>
    <col min="8195" max="8195" width="47.140625" style="2" customWidth="1"/>
    <col min="8196" max="8196" width="15.7109375" style="2" customWidth="1"/>
    <col min="8197" max="8197" width="17.28515625" style="2" customWidth="1"/>
    <col min="8198" max="8449" width="9.140625" style="2"/>
    <col min="8450" max="8450" width="5.7109375" style="2" customWidth="1"/>
    <col min="8451" max="8451" width="47.140625" style="2" customWidth="1"/>
    <col min="8452" max="8452" width="15.7109375" style="2" customWidth="1"/>
    <col min="8453" max="8453" width="17.28515625" style="2" customWidth="1"/>
    <col min="8454" max="8705" width="9.140625" style="2"/>
    <col min="8706" max="8706" width="5.7109375" style="2" customWidth="1"/>
    <col min="8707" max="8707" width="47.140625" style="2" customWidth="1"/>
    <col min="8708" max="8708" width="15.7109375" style="2" customWidth="1"/>
    <col min="8709" max="8709" width="17.28515625" style="2" customWidth="1"/>
    <col min="8710" max="8961" width="9.140625" style="2"/>
    <col min="8962" max="8962" width="5.7109375" style="2" customWidth="1"/>
    <col min="8963" max="8963" width="47.140625" style="2" customWidth="1"/>
    <col min="8964" max="8964" width="15.7109375" style="2" customWidth="1"/>
    <col min="8965" max="8965" width="17.28515625" style="2" customWidth="1"/>
    <col min="8966" max="9217" width="9.140625" style="2"/>
    <col min="9218" max="9218" width="5.7109375" style="2" customWidth="1"/>
    <col min="9219" max="9219" width="47.140625" style="2" customWidth="1"/>
    <col min="9220" max="9220" width="15.7109375" style="2" customWidth="1"/>
    <col min="9221" max="9221" width="17.28515625" style="2" customWidth="1"/>
    <col min="9222" max="9473" width="9.140625" style="2"/>
    <col min="9474" max="9474" width="5.7109375" style="2" customWidth="1"/>
    <col min="9475" max="9475" width="47.140625" style="2" customWidth="1"/>
    <col min="9476" max="9476" width="15.7109375" style="2" customWidth="1"/>
    <col min="9477" max="9477" width="17.28515625" style="2" customWidth="1"/>
    <col min="9478" max="9729" width="9.140625" style="2"/>
    <col min="9730" max="9730" width="5.7109375" style="2" customWidth="1"/>
    <col min="9731" max="9731" width="47.140625" style="2" customWidth="1"/>
    <col min="9732" max="9732" width="15.7109375" style="2" customWidth="1"/>
    <col min="9733" max="9733" width="17.28515625" style="2" customWidth="1"/>
    <col min="9734" max="9985" width="9.140625" style="2"/>
    <col min="9986" max="9986" width="5.7109375" style="2" customWidth="1"/>
    <col min="9987" max="9987" width="47.140625" style="2" customWidth="1"/>
    <col min="9988" max="9988" width="15.7109375" style="2" customWidth="1"/>
    <col min="9989" max="9989" width="17.28515625" style="2" customWidth="1"/>
    <col min="9990" max="10241" width="9.140625" style="2"/>
    <col min="10242" max="10242" width="5.7109375" style="2" customWidth="1"/>
    <col min="10243" max="10243" width="47.140625" style="2" customWidth="1"/>
    <col min="10244" max="10244" width="15.7109375" style="2" customWidth="1"/>
    <col min="10245" max="10245" width="17.28515625" style="2" customWidth="1"/>
    <col min="10246" max="10497" width="9.140625" style="2"/>
    <col min="10498" max="10498" width="5.7109375" style="2" customWidth="1"/>
    <col min="10499" max="10499" width="47.140625" style="2" customWidth="1"/>
    <col min="10500" max="10500" width="15.7109375" style="2" customWidth="1"/>
    <col min="10501" max="10501" width="17.28515625" style="2" customWidth="1"/>
    <col min="10502" max="10753" width="9.140625" style="2"/>
    <col min="10754" max="10754" width="5.7109375" style="2" customWidth="1"/>
    <col min="10755" max="10755" width="47.140625" style="2" customWidth="1"/>
    <col min="10756" max="10756" width="15.7109375" style="2" customWidth="1"/>
    <col min="10757" max="10757" width="17.28515625" style="2" customWidth="1"/>
    <col min="10758" max="11009" width="9.140625" style="2"/>
    <col min="11010" max="11010" width="5.7109375" style="2" customWidth="1"/>
    <col min="11011" max="11011" width="47.140625" style="2" customWidth="1"/>
    <col min="11012" max="11012" width="15.7109375" style="2" customWidth="1"/>
    <col min="11013" max="11013" width="17.28515625" style="2" customWidth="1"/>
    <col min="11014" max="11265" width="9.140625" style="2"/>
    <col min="11266" max="11266" width="5.7109375" style="2" customWidth="1"/>
    <col min="11267" max="11267" width="47.140625" style="2" customWidth="1"/>
    <col min="11268" max="11268" width="15.7109375" style="2" customWidth="1"/>
    <col min="11269" max="11269" width="17.28515625" style="2" customWidth="1"/>
    <col min="11270" max="11521" width="9.140625" style="2"/>
    <col min="11522" max="11522" width="5.7109375" style="2" customWidth="1"/>
    <col min="11523" max="11523" width="47.140625" style="2" customWidth="1"/>
    <col min="11524" max="11524" width="15.7109375" style="2" customWidth="1"/>
    <col min="11525" max="11525" width="17.28515625" style="2" customWidth="1"/>
    <col min="11526" max="11777" width="9.140625" style="2"/>
    <col min="11778" max="11778" width="5.7109375" style="2" customWidth="1"/>
    <col min="11779" max="11779" width="47.140625" style="2" customWidth="1"/>
    <col min="11780" max="11780" width="15.7109375" style="2" customWidth="1"/>
    <col min="11781" max="11781" width="17.28515625" style="2" customWidth="1"/>
    <col min="11782" max="12033" width="9.140625" style="2"/>
    <col min="12034" max="12034" width="5.7109375" style="2" customWidth="1"/>
    <col min="12035" max="12035" width="47.140625" style="2" customWidth="1"/>
    <col min="12036" max="12036" width="15.7109375" style="2" customWidth="1"/>
    <col min="12037" max="12037" width="17.28515625" style="2" customWidth="1"/>
    <col min="12038" max="12289" width="9.140625" style="2"/>
    <col min="12290" max="12290" width="5.7109375" style="2" customWidth="1"/>
    <col min="12291" max="12291" width="47.140625" style="2" customWidth="1"/>
    <col min="12292" max="12292" width="15.7109375" style="2" customWidth="1"/>
    <col min="12293" max="12293" width="17.28515625" style="2" customWidth="1"/>
    <col min="12294" max="12545" width="9.140625" style="2"/>
    <col min="12546" max="12546" width="5.7109375" style="2" customWidth="1"/>
    <col min="12547" max="12547" width="47.140625" style="2" customWidth="1"/>
    <col min="12548" max="12548" width="15.7109375" style="2" customWidth="1"/>
    <col min="12549" max="12549" width="17.28515625" style="2" customWidth="1"/>
    <col min="12550" max="12801" width="9.140625" style="2"/>
    <col min="12802" max="12802" width="5.7109375" style="2" customWidth="1"/>
    <col min="12803" max="12803" width="47.140625" style="2" customWidth="1"/>
    <col min="12804" max="12804" width="15.7109375" style="2" customWidth="1"/>
    <col min="12805" max="12805" width="17.28515625" style="2" customWidth="1"/>
    <col min="12806" max="13057" width="9.140625" style="2"/>
    <col min="13058" max="13058" width="5.7109375" style="2" customWidth="1"/>
    <col min="13059" max="13059" width="47.140625" style="2" customWidth="1"/>
    <col min="13060" max="13060" width="15.7109375" style="2" customWidth="1"/>
    <col min="13061" max="13061" width="17.28515625" style="2" customWidth="1"/>
    <col min="13062" max="13313" width="9.140625" style="2"/>
    <col min="13314" max="13314" width="5.7109375" style="2" customWidth="1"/>
    <col min="13315" max="13315" width="47.140625" style="2" customWidth="1"/>
    <col min="13316" max="13316" width="15.7109375" style="2" customWidth="1"/>
    <col min="13317" max="13317" width="17.28515625" style="2" customWidth="1"/>
    <col min="13318" max="13569" width="9.140625" style="2"/>
    <col min="13570" max="13570" width="5.7109375" style="2" customWidth="1"/>
    <col min="13571" max="13571" width="47.140625" style="2" customWidth="1"/>
    <col min="13572" max="13572" width="15.7109375" style="2" customWidth="1"/>
    <col min="13573" max="13573" width="17.28515625" style="2" customWidth="1"/>
    <col min="13574" max="13825" width="9.140625" style="2"/>
    <col min="13826" max="13826" width="5.7109375" style="2" customWidth="1"/>
    <col min="13827" max="13827" width="47.140625" style="2" customWidth="1"/>
    <col min="13828" max="13828" width="15.7109375" style="2" customWidth="1"/>
    <col min="13829" max="13829" width="17.28515625" style="2" customWidth="1"/>
    <col min="13830" max="14081" width="9.140625" style="2"/>
    <col min="14082" max="14082" width="5.7109375" style="2" customWidth="1"/>
    <col min="14083" max="14083" width="47.140625" style="2" customWidth="1"/>
    <col min="14084" max="14084" width="15.7109375" style="2" customWidth="1"/>
    <col min="14085" max="14085" width="17.28515625" style="2" customWidth="1"/>
    <col min="14086" max="14337" width="9.140625" style="2"/>
    <col min="14338" max="14338" width="5.7109375" style="2" customWidth="1"/>
    <col min="14339" max="14339" width="47.140625" style="2" customWidth="1"/>
    <col min="14340" max="14340" width="15.7109375" style="2" customWidth="1"/>
    <col min="14341" max="14341" width="17.28515625" style="2" customWidth="1"/>
    <col min="14342" max="14593" width="9.140625" style="2"/>
    <col min="14594" max="14594" width="5.7109375" style="2" customWidth="1"/>
    <col min="14595" max="14595" width="47.140625" style="2" customWidth="1"/>
    <col min="14596" max="14596" width="15.7109375" style="2" customWidth="1"/>
    <col min="14597" max="14597" width="17.28515625" style="2" customWidth="1"/>
    <col min="14598" max="14849" width="9.140625" style="2"/>
    <col min="14850" max="14850" width="5.7109375" style="2" customWidth="1"/>
    <col min="14851" max="14851" width="47.140625" style="2" customWidth="1"/>
    <col min="14852" max="14852" width="15.7109375" style="2" customWidth="1"/>
    <col min="14853" max="14853" width="17.28515625" style="2" customWidth="1"/>
    <col min="14854" max="15105" width="9.140625" style="2"/>
    <col min="15106" max="15106" width="5.7109375" style="2" customWidth="1"/>
    <col min="15107" max="15107" width="47.140625" style="2" customWidth="1"/>
    <col min="15108" max="15108" width="15.7109375" style="2" customWidth="1"/>
    <col min="15109" max="15109" width="17.28515625" style="2" customWidth="1"/>
    <col min="15110" max="15361" width="9.140625" style="2"/>
    <col min="15362" max="15362" width="5.7109375" style="2" customWidth="1"/>
    <col min="15363" max="15363" width="47.140625" style="2" customWidth="1"/>
    <col min="15364" max="15364" width="15.7109375" style="2" customWidth="1"/>
    <col min="15365" max="15365" width="17.28515625" style="2" customWidth="1"/>
    <col min="15366" max="15617" width="9.140625" style="2"/>
    <col min="15618" max="15618" width="5.7109375" style="2" customWidth="1"/>
    <col min="15619" max="15619" width="47.140625" style="2" customWidth="1"/>
    <col min="15620" max="15620" width="15.7109375" style="2" customWidth="1"/>
    <col min="15621" max="15621" width="17.28515625" style="2" customWidth="1"/>
    <col min="15622" max="15873" width="9.140625" style="2"/>
    <col min="15874" max="15874" width="5.7109375" style="2" customWidth="1"/>
    <col min="15875" max="15875" width="47.140625" style="2" customWidth="1"/>
    <col min="15876" max="15876" width="15.7109375" style="2" customWidth="1"/>
    <col min="15877" max="15877" width="17.28515625" style="2" customWidth="1"/>
    <col min="15878" max="16129" width="9.140625" style="2"/>
    <col min="16130" max="16130" width="5.7109375" style="2" customWidth="1"/>
    <col min="16131" max="16131" width="47.140625" style="2" customWidth="1"/>
    <col min="16132" max="16132" width="15.7109375" style="2" customWidth="1"/>
    <col min="16133" max="16133" width="17.28515625" style="2" customWidth="1"/>
    <col min="16134" max="16384" width="9.140625" style="2"/>
  </cols>
  <sheetData>
    <row r="1" spans="1:13" ht="18" customHeight="1" thickBot="1" x14ac:dyDescent="0.4">
      <c r="A1" s="1"/>
      <c r="B1" s="279" t="s">
        <v>0</v>
      </c>
      <c r="C1" s="280"/>
      <c r="D1" s="280"/>
      <c r="E1" s="281"/>
    </row>
    <row r="2" spans="1:13" ht="18.75" x14ac:dyDescent="0.3">
      <c r="A2" s="1"/>
      <c r="B2" s="3"/>
      <c r="C2" s="4"/>
      <c r="D2" s="5"/>
      <c r="E2" s="5"/>
    </row>
    <row r="3" spans="1:13" ht="16.5" x14ac:dyDescent="0.35">
      <c r="B3" s="6" t="s">
        <v>1</v>
      </c>
      <c r="C3" s="6"/>
      <c r="D3" s="7"/>
      <c r="E3" s="8"/>
      <c r="F3" s="9"/>
      <c r="G3" s="10"/>
      <c r="H3" s="11"/>
      <c r="I3" s="12"/>
      <c r="J3" s="12"/>
      <c r="K3" s="13"/>
      <c r="L3" s="13"/>
      <c r="M3" s="13"/>
    </row>
    <row r="4" spans="1:13" ht="16.5" x14ac:dyDescent="0.35">
      <c r="B4" s="6" t="s">
        <v>245</v>
      </c>
      <c r="C4" s="6"/>
      <c r="D4" s="7"/>
      <c r="E4" s="8"/>
      <c r="F4" s="9"/>
      <c r="G4" s="10"/>
      <c r="H4" s="11"/>
      <c r="I4" s="14"/>
      <c r="J4" s="9"/>
      <c r="K4" s="13"/>
      <c r="L4" s="13"/>
      <c r="M4" s="13"/>
    </row>
    <row r="5" spans="1:13" ht="16.5" customHeight="1" x14ac:dyDescent="0.35">
      <c r="B5" s="6" t="s">
        <v>246</v>
      </c>
      <c r="C5" s="135"/>
      <c r="D5" s="135"/>
      <c r="E5" s="135"/>
      <c r="F5" s="9"/>
      <c r="G5" s="10"/>
      <c r="H5" s="11"/>
      <c r="I5" s="14"/>
      <c r="J5" s="9"/>
      <c r="K5" s="13"/>
      <c r="L5" s="13"/>
      <c r="M5" s="13"/>
    </row>
    <row r="6" spans="1:13" ht="16.5" x14ac:dyDescent="0.35">
      <c r="B6" s="6" t="s">
        <v>247</v>
      </c>
      <c r="C6" s="6"/>
      <c r="D6" s="7"/>
      <c r="E6" s="8"/>
      <c r="F6" s="9"/>
      <c r="G6" s="10"/>
      <c r="H6" s="11"/>
      <c r="I6" s="14"/>
      <c r="J6" s="9"/>
      <c r="K6" s="13"/>
      <c r="L6" s="13"/>
      <c r="M6" s="13"/>
    </row>
    <row r="7" spans="1:13" ht="17.25" thickBot="1" x14ac:dyDescent="0.35">
      <c r="A7" s="1"/>
      <c r="B7" s="6"/>
      <c r="C7" s="6"/>
      <c r="D7" s="5"/>
      <c r="E7" s="5"/>
    </row>
    <row r="8" spans="1:13" ht="17.25" thickBot="1" x14ac:dyDescent="0.35">
      <c r="A8" s="1"/>
      <c r="B8" s="15" t="s">
        <v>2</v>
      </c>
      <c r="C8" s="16" t="s">
        <v>3</v>
      </c>
      <c r="D8" s="17" t="s">
        <v>4</v>
      </c>
      <c r="E8" s="18" t="s">
        <v>5</v>
      </c>
    </row>
    <row r="9" spans="1:13" ht="16.5" x14ac:dyDescent="0.3">
      <c r="A9" s="1"/>
      <c r="B9" s="19"/>
      <c r="C9" s="20"/>
      <c r="D9" s="21"/>
      <c r="E9" s="22"/>
    </row>
    <row r="10" spans="1:13" ht="16.5" x14ac:dyDescent="0.3">
      <c r="A10" s="1"/>
      <c r="B10" s="23">
        <v>1</v>
      </c>
      <c r="C10" s="24" t="s">
        <v>248</v>
      </c>
      <c r="D10" s="25">
        <v>1215.6500000000001</v>
      </c>
      <c r="E10" s="26">
        <f>I!J69</f>
        <v>205446.34583130979</v>
      </c>
    </row>
    <row r="11" spans="1:13" ht="16.5" x14ac:dyDescent="0.3">
      <c r="A11" s="1"/>
      <c r="B11" s="23"/>
      <c r="C11" s="24"/>
      <c r="D11" s="25"/>
      <c r="E11" s="26"/>
    </row>
    <row r="12" spans="1:13" ht="16.5" x14ac:dyDescent="0.3">
      <c r="A12" s="1"/>
      <c r="B12" s="23">
        <v>2</v>
      </c>
      <c r="C12" s="24" t="s">
        <v>249</v>
      </c>
      <c r="D12" s="25">
        <v>1155.05</v>
      </c>
      <c r="E12" s="26">
        <f>II!J69</f>
        <v>239433.0388117402</v>
      </c>
    </row>
    <row r="13" spans="1:13" ht="16.5" x14ac:dyDescent="0.3">
      <c r="A13" s="1"/>
      <c r="B13" s="23"/>
      <c r="C13" s="24"/>
      <c r="D13" s="25"/>
      <c r="E13" s="26"/>
    </row>
    <row r="14" spans="1:13" ht="16.5" x14ac:dyDescent="0.3">
      <c r="A14" s="1"/>
      <c r="B14" s="23">
        <v>3</v>
      </c>
      <c r="C14" s="24" t="s">
        <v>250</v>
      </c>
      <c r="D14" s="25">
        <v>1350.5</v>
      </c>
      <c r="E14" s="26">
        <f>III!J69</f>
        <v>385464.60300984688</v>
      </c>
    </row>
    <row r="15" spans="1:13" ht="16.5" x14ac:dyDescent="0.3">
      <c r="A15" s="1"/>
      <c r="B15" s="23"/>
      <c r="C15" s="24"/>
      <c r="D15" s="25"/>
      <c r="E15" s="26"/>
    </row>
    <row r="16" spans="1:13" ht="16.5" x14ac:dyDescent="0.3">
      <c r="A16" s="1"/>
      <c r="B16" s="23"/>
      <c r="C16" s="24"/>
      <c r="D16" s="25"/>
      <c r="E16" s="26"/>
    </row>
    <row r="17" spans="1:6" ht="16.5" x14ac:dyDescent="0.3">
      <c r="A17" s="1"/>
      <c r="B17" s="23"/>
      <c r="C17" s="24"/>
      <c r="D17" s="25"/>
      <c r="E17" s="26"/>
    </row>
    <row r="18" spans="1:6" ht="16.5" x14ac:dyDescent="0.3">
      <c r="A18" s="1"/>
      <c r="B18" s="23"/>
      <c r="C18" s="24"/>
      <c r="D18" s="25"/>
      <c r="E18" s="26"/>
    </row>
    <row r="19" spans="1:6" ht="16.5" x14ac:dyDescent="0.3">
      <c r="A19" s="1"/>
      <c r="B19" s="23"/>
      <c r="C19" s="24"/>
      <c r="D19" s="25"/>
      <c r="E19" s="26"/>
    </row>
    <row r="20" spans="1:6" ht="16.5" x14ac:dyDescent="0.3">
      <c r="A20" s="1"/>
      <c r="B20" s="23"/>
      <c r="C20" s="24"/>
      <c r="D20" s="27"/>
      <c r="E20" s="26"/>
    </row>
    <row r="21" spans="1:6" ht="16.5" x14ac:dyDescent="0.3">
      <c r="A21" s="1"/>
      <c r="B21" s="23"/>
      <c r="C21" s="24"/>
      <c r="D21" s="27"/>
      <c r="E21" s="26"/>
    </row>
    <row r="22" spans="1:6" ht="16.5" x14ac:dyDescent="0.3">
      <c r="A22" s="1"/>
      <c r="B22" s="23"/>
      <c r="C22" s="24"/>
      <c r="D22" s="27"/>
      <c r="E22" s="26"/>
    </row>
    <row r="23" spans="1:6" ht="17.25" thickBot="1" x14ac:dyDescent="0.35">
      <c r="A23" s="1"/>
      <c r="B23" s="28"/>
      <c r="C23" s="29"/>
      <c r="D23" s="30"/>
      <c r="E23" s="31"/>
    </row>
    <row r="24" spans="1:6" ht="17.25" thickBot="1" x14ac:dyDescent="0.35">
      <c r="A24" s="1"/>
      <c r="B24" s="282" t="s">
        <v>6</v>
      </c>
      <c r="C24" s="283"/>
      <c r="D24" s="32">
        <f>SUM(D10:D19)</f>
        <v>3721.2</v>
      </c>
      <c r="E24" s="32">
        <f>SUM(E10:E19)</f>
        <v>830343.9876528969</v>
      </c>
    </row>
    <row r="25" spans="1:6" ht="16.5" x14ac:dyDescent="0.3">
      <c r="A25" s="1"/>
      <c r="B25" s="3"/>
      <c r="C25" s="33"/>
      <c r="D25" s="5"/>
      <c r="E25" s="5"/>
    </row>
    <row r="26" spans="1:6" ht="16.5" x14ac:dyDescent="0.3">
      <c r="A26" s="1"/>
      <c r="B26" s="3"/>
      <c r="C26" s="33"/>
      <c r="D26" s="5"/>
      <c r="E26" s="5"/>
    </row>
    <row r="27" spans="1:6" ht="16.5" x14ac:dyDescent="0.3">
      <c r="A27" s="1"/>
      <c r="B27" s="6" t="s">
        <v>281</v>
      </c>
      <c r="C27" s="33"/>
      <c r="D27" s="5"/>
      <c r="E27" s="5"/>
    </row>
    <row r="28" spans="1:6" ht="16.5" x14ac:dyDescent="0.3">
      <c r="A28" s="1"/>
      <c r="B28" s="6"/>
      <c r="C28" s="33"/>
      <c r="D28" s="5"/>
      <c r="E28" s="5"/>
    </row>
    <row r="29" spans="1:6" ht="16.5" x14ac:dyDescent="0.3">
      <c r="A29" s="1"/>
      <c r="B29" s="3"/>
      <c r="C29" s="33"/>
      <c r="D29" s="5"/>
    </row>
    <row r="30" spans="1:6" ht="16.5" x14ac:dyDescent="0.3">
      <c r="A30" s="1"/>
      <c r="B30" s="3"/>
      <c r="C30" s="33"/>
      <c r="D30" s="5"/>
      <c r="E30" s="5"/>
    </row>
    <row r="31" spans="1:6" ht="17.25" x14ac:dyDescent="0.35">
      <c r="A31" s="1"/>
      <c r="B31" s="3"/>
      <c r="C31" s="34" t="s">
        <v>7</v>
      </c>
      <c r="D31" s="35"/>
      <c r="E31" s="35"/>
      <c r="F31" s="35"/>
    </row>
    <row r="32" spans="1:6" ht="16.5" x14ac:dyDescent="0.3">
      <c r="A32" s="1"/>
      <c r="B32" s="3"/>
      <c r="C32" s="36" t="s">
        <v>8</v>
      </c>
      <c r="D32" s="6"/>
      <c r="E32" s="6"/>
      <c r="F32" s="6"/>
    </row>
    <row r="33" spans="1:6" ht="16.5" x14ac:dyDescent="0.3">
      <c r="A33" s="1"/>
      <c r="B33" s="37" t="s">
        <v>9</v>
      </c>
      <c r="C33" s="38" t="s">
        <v>10</v>
      </c>
      <c r="D33" s="39"/>
      <c r="E33" s="39"/>
      <c r="F33" s="39"/>
    </row>
    <row r="34" spans="1:6" ht="16.5" x14ac:dyDescent="0.3">
      <c r="A34" s="1"/>
      <c r="B34" s="3" t="s">
        <v>9</v>
      </c>
      <c r="C34" s="3"/>
      <c r="E34" s="40"/>
    </row>
    <row r="35" spans="1:6" ht="15" x14ac:dyDescent="0.25">
      <c r="B35" s="3" t="s">
        <v>9</v>
      </c>
      <c r="C35" s="40"/>
      <c r="D35" s="41"/>
      <c r="E35" s="41"/>
    </row>
    <row r="36" spans="1:6" x14ac:dyDescent="0.2">
      <c r="B36" s="42"/>
      <c r="C36" s="40"/>
      <c r="D36" s="41"/>
    </row>
    <row r="37" spans="1:6" x14ac:dyDescent="0.2">
      <c r="B37" s="42"/>
      <c r="C37" s="40"/>
      <c r="D37" s="41"/>
      <c r="E37" s="41"/>
    </row>
  </sheetData>
  <mergeCells count="2">
    <mergeCell ref="B1:E1"/>
    <mergeCell ref="B24:C24"/>
  </mergeCells>
  <pageMargins left="0.78740157480314965" right="0.78740157480314965" top="1.9685039370078741" bottom="1.1811023622047245" header="0.51181102362204722" footer="0.51181102362204722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785AE-3D67-4724-9D73-F076DA28E5CA}">
  <sheetPr>
    <pageSetUpPr fitToPage="1"/>
  </sheetPr>
  <dimension ref="B1:O79"/>
  <sheetViews>
    <sheetView tabSelected="1" topLeftCell="A4" zoomScale="80" zoomScaleNormal="80" workbookViewId="0">
      <selection activeCell="F31" sqref="F31"/>
    </sheetView>
  </sheetViews>
  <sheetFormatPr defaultRowHeight="12.75" x14ac:dyDescent="0.2"/>
  <cols>
    <col min="1" max="1" width="9.140625" style="44"/>
    <col min="2" max="2" width="7" style="44" customWidth="1"/>
    <col min="3" max="3" width="16.7109375" style="44" customWidth="1"/>
    <col min="4" max="4" width="10.7109375" style="46" customWidth="1"/>
    <col min="5" max="5" width="63.7109375" style="44" customWidth="1"/>
    <col min="6" max="6" width="11.5703125" style="52" bestFit="1" customWidth="1"/>
    <col min="7" max="7" width="7.42578125" style="148" customWidth="1"/>
    <col min="8" max="8" width="14.7109375" style="46" customWidth="1"/>
    <col min="9" max="9" width="14.7109375" style="51" customWidth="1"/>
    <col min="10" max="10" width="16.42578125" style="51" bestFit="1" customWidth="1"/>
    <col min="11" max="11" width="12.7109375" style="46" customWidth="1"/>
    <col min="12" max="12" width="10.85546875" style="46" bestFit="1" customWidth="1"/>
    <col min="13" max="14" width="9.140625" style="44"/>
    <col min="15" max="15" width="28.42578125" style="44" customWidth="1"/>
    <col min="16" max="257" width="9.140625" style="44"/>
    <col min="258" max="258" width="7" style="44" customWidth="1"/>
    <col min="259" max="259" width="16.7109375" style="44" customWidth="1"/>
    <col min="260" max="260" width="10.7109375" style="44" customWidth="1"/>
    <col min="261" max="261" width="63.7109375" style="44" customWidth="1"/>
    <col min="262" max="262" width="11.5703125" style="44" bestFit="1" customWidth="1"/>
    <col min="263" max="263" width="7.42578125" style="44" customWidth="1"/>
    <col min="264" max="265" width="14.7109375" style="44" customWidth="1"/>
    <col min="266" max="266" width="16.42578125" style="44" bestFit="1" customWidth="1"/>
    <col min="267" max="267" width="12.7109375" style="44" customWidth="1"/>
    <col min="268" max="268" width="10.85546875" style="44" bestFit="1" customWidth="1"/>
    <col min="269" max="270" width="9.140625" style="44"/>
    <col min="271" max="271" width="28.42578125" style="44" customWidth="1"/>
    <col min="272" max="513" width="9.140625" style="44"/>
    <col min="514" max="514" width="7" style="44" customWidth="1"/>
    <col min="515" max="515" width="16.7109375" style="44" customWidth="1"/>
    <col min="516" max="516" width="10.7109375" style="44" customWidth="1"/>
    <col min="517" max="517" width="63.7109375" style="44" customWidth="1"/>
    <col min="518" max="518" width="11.5703125" style="44" bestFit="1" customWidth="1"/>
    <col min="519" max="519" width="7.42578125" style="44" customWidth="1"/>
    <col min="520" max="521" width="14.7109375" style="44" customWidth="1"/>
    <col min="522" max="522" width="16.42578125" style="44" bestFit="1" customWidth="1"/>
    <col min="523" max="523" width="12.7109375" style="44" customWidth="1"/>
    <col min="524" max="524" width="10.85546875" style="44" bestFit="1" customWidth="1"/>
    <col min="525" max="526" width="9.140625" style="44"/>
    <col min="527" max="527" width="28.42578125" style="44" customWidth="1"/>
    <col min="528" max="769" width="9.140625" style="44"/>
    <col min="770" max="770" width="7" style="44" customWidth="1"/>
    <col min="771" max="771" width="16.7109375" style="44" customWidth="1"/>
    <col min="772" max="772" width="10.7109375" style="44" customWidth="1"/>
    <col min="773" max="773" width="63.7109375" style="44" customWidth="1"/>
    <col min="774" max="774" width="11.5703125" style="44" bestFit="1" customWidth="1"/>
    <col min="775" max="775" width="7.42578125" style="44" customWidth="1"/>
    <col min="776" max="777" width="14.7109375" style="44" customWidth="1"/>
    <col min="778" max="778" width="16.42578125" style="44" bestFit="1" customWidth="1"/>
    <col min="779" max="779" width="12.7109375" style="44" customWidth="1"/>
    <col min="780" max="780" width="10.85546875" style="44" bestFit="1" customWidth="1"/>
    <col min="781" max="782" width="9.140625" style="44"/>
    <col min="783" max="783" width="28.42578125" style="44" customWidth="1"/>
    <col min="784" max="1025" width="9.140625" style="44"/>
    <col min="1026" max="1026" width="7" style="44" customWidth="1"/>
    <col min="1027" max="1027" width="16.7109375" style="44" customWidth="1"/>
    <col min="1028" max="1028" width="10.7109375" style="44" customWidth="1"/>
    <col min="1029" max="1029" width="63.7109375" style="44" customWidth="1"/>
    <col min="1030" max="1030" width="11.5703125" style="44" bestFit="1" customWidth="1"/>
    <col min="1031" max="1031" width="7.42578125" style="44" customWidth="1"/>
    <col min="1032" max="1033" width="14.7109375" style="44" customWidth="1"/>
    <col min="1034" max="1034" width="16.42578125" style="44" bestFit="1" customWidth="1"/>
    <col min="1035" max="1035" width="12.7109375" style="44" customWidth="1"/>
    <col min="1036" max="1036" width="10.85546875" style="44" bestFit="1" customWidth="1"/>
    <col min="1037" max="1038" width="9.140625" style="44"/>
    <col min="1039" max="1039" width="28.42578125" style="44" customWidth="1"/>
    <col min="1040" max="1281" width="9.140625" style="44"/>
    <col min="1282" max="1282" width="7" style="44" customWidth="1"/>
    <col min="1283" max="1283" width="16.7109375" style="44" customWidth="1"/>
    <col min="1284" max="1284" width="10.7109375" style="44" customWidth="1"/>
    <col min="1285" max="1285" width="63.7109375" style="44" customWidth="1"/>
    <col min="1286" max="1286" width="11.5703125" style="44" bestFit="1" customWidth="1"/>
    <col min="1287" max="1287" width="7.42578125" style="44" customWidth="1"/>
    <col min="1288" max="1289" width="14.7109375" style="44" customWidth="1"/>
    <col min="1290" max="1290" width="16.42578125" style="44" bestFit="1" customWidth="1"/>
    <col min="1291" max="1291" width="12.7109375" style="44" customWidth="1"/>
    <col min="1292" max="1292" width="10.85546875" style="44" bestFit="1" customWidth="1"/>
    <col min="1293" max="1294" width="9.140625" style="44"/>
    <col min="1295" max="1295" width="28.42578125" style="44" customWidth="1"/>
    <col min="1296" max="1537" width="9.140625" style="44"/>
    <col min="1538" max="1538" width="7" style="44" customWidth="1"/>
    <col min="1539" max="1539" width="16.7109375" style="44" customWidth="1"/>
    <col min="1540" max="1540" width="10.7109375" style="44" customWidth="1"/>
    <col min="1541" max="1541" width="63.7109375" style="44" customWidth="1"/>
    <col min="1542" max="1542" width="11.5703125" style="44" bestFit="1" customWidth="1"/>
    <col min="1543" max="1543" width="7.42578125" style="44" customWidth="1"/>
    <col min="1544" max="1545" width="14.7109375" style="44" customWidth="1"/>
    <col min="1546" max="1546" width="16.42578125" style="44" bestFit="1" customWidth="1"/>
    <col min="1547" max="1547" width="12.7109375" style="44" customWidth="1"/>
    <col min="1548" max="1548" width="10.85546875" style="44" bestFit="1" customWidth="1"/>
    <col min="1549" max="1550" width="9.140625" style="44"/>
    <col min="1551" max="1551" width="28.42578125" style="44" customWidth="1"/>
    <col min="1552" max="1793" width="9.140625" style="44"/>
    <col min="1794" max="1794" width="7" style="44" customWidth="1"/>
    <col min="1795" max="1795" width="16.7109375" style="44" customWidth="1"/>
    <col min="1796" max="1796" width="10.7109375" style="44" customWidth="1"/>
    <col min="1797" max="1797" width="63.7109375" style="44" customWidth="1"/>
    <col min="1798" max="1798" width="11.5703125" style="44" bestFit="1" customWidth="1"/>
    <col min="1799" max="1799" width="7.42578125" style="44" customWidth="1"/>
    <col min="1800" max="1801" width="14.7109375" style="44" customWidth="1"/>
    <col min="1802" max="1802" width="16.42578125" style="44" bestFit="1" customWidth="1"/>
    <col min="1803" max="1803" width="12.7109375" style="44" customWidth="1"/>
    <col min="1804" max="1804" width="10.85546875" style="44" bestFit="1" customWidth="1"/>
    <col min="1805" max="1806" width="9.140625" style="44"/>
    <col min="1807" max="1807" width="28.42578125" style="44" customWidth="1"/>
    <col min="1808" max="2049" width="9.140625" style="44"/>
    <col min="2050" max="2050" width="7" style="44" customWidth="1"/>
    <col min="2051" max="2051" width="16.7109375" style="44" customWidth="1"/>
    <col min="2052" max="2052" width="10.7109375" style="44" customWidth="1"/>
    <col min="2053" max="2053" width="63.7109375" style="44" customWidth="1"/>
    <col min="2054" max="2054" width="11.5703125" style="44" bestFit="1" customWidth="1"/>
    <col min="2055" max="2055" width="7.42578125" style="44" customWidth="1"/>
    <col min="2056" max="2057" width="14.7109375" style="44" customWidth="1"/>
    <col min="2058" max="2058" width="16.42578125" style="44" bestFit="1" customWidth="1"/>
    <col min="2059" max="2059" width="12.7109375" style="44" customWidth="1"/>
    <col min="2060" max="2060" width="10.85546875" style="44" bestFit="1" customWidth="1"/>
    <col min="2061" max="2062" width="9.140625" style="44"/>
    <col min="2063" max="2063" width="28.42578125" style="44" customWidth="1"/>
    <col min="2064" max="2305" width="9.140625" style="44"/>
    <col min="2306" max="2306" width="7" style="44" customWidth="1"/>
    <col min="2307" max="2307" width="16.7109375" style="44" customWidth="1"/>
    <col min="2308" max="2308" width="10.7109375" style="44" customWidth="1"/>
    <col min="2309" max="2309" width="63.7109375" style="44" customWidth="1"/>
    <col min="2310" max="2310" width="11.5703125" style="44" bestFit="1" customWidth="1"/>
    <col min="2311" max="2311" width="7.42578125" style="44" customWidth="1"/>
    <col min="2312" max="2313" width="14.7109375" style="44" customWidth="1"/>
    <col min="2314" max="2314" width="16.42578125" style="44" bestFit="1" customWidth="1"/>
    <col min="2315" max="2315" width="12.7109375" style="44" customWidth="1"/>
    <col min="2316" max="2316" width="10.85546875" style="44" bestFit="1" customWidth="1"/>
    <col min="2317" max="2318" width="9.140625" style="44"/>
    <col min="2319" max="2319" width="28.42578125" style="44" customWidth="1"/>
    <col min="2320" max="2561" width="9.140625" style="44"/>
    <col min="2562" max="2562" width="7" style="44" customWidth="1"/>
    <col min="2563" max="2563" width="16.7109375" style="44" customWidth="1"/>
    <col min="2564" max="2564" width="10.7109375" style="44" customWidth="1"/>
    <col min="2565" max="2565" width="63.7109375" style="44" customWidth="1"/>
    <col min="2566" max="2566" width="11.5703125" style="44" bestFit="1" customWidth="1"/>
    <col min="2567" max="2567" width="7.42578125" style="44" customWidth="1"/>
    <col min="2568" max="2569" width="14.7109375" style="44" customWidth="1"/>
    <col min="2570" max="2570" width="16.42578125" style="44" bestFit="1" customWidth="1"/>
    <col min="2571" max="2571" width="12.7109375" style="44" customWidth="1"/>
    <col min="2572" max="2572" width="10.85546875" style="44" bestFit="1" customWidth="1"/>
    <col min="2573" max="2574" width="9.140625" style="44"/>
    <col min="2575" max="2575" width="28.42578125" style="44" customWidth="1"/>
    <col min="2576" max="2817" width="9.140625" style="44"/>
    <col min="2818" max="2818" width="7" style="44" customWidth="1"/>
    <col min="2819" max="2819" width="16.7109375" style="44" customWidth="1"/>
    <col min="2820" max="2820" width="10.7109375" style="44" customWidth="1"/>
    <col min="2821" max="2821" width="63.7109375" style="44" customWidth="1"/>
    <col min="2822" max="2822" width="11.5703125" style="44" bestFit="1" customWidth="1"/>
    <col min="2823" max="2823" width="7.42578125" style="44" customWidth="1"/>
    <col min="2824" max="2825" width="14.7109375" style="44" customWidth="1"/>
    <col min="2826" max="2826" width="16.42578125" style="44" bestFit="1" customWidth="1"/>
    <col min="2827" max="2827" width="12.7109375" style="44" customWidth="1"/>
    <col min="2828" max="2828" width="10.85546875" style="44" bestFit="1" customWidth="1"/>
    <col min="2829" max="2830" width="9.140625" style="44"/>
    <col min="2831" max="2831" width="28.42578125" style="44" customWidth="1"/>
    <col min="2832" max="3073" width="9.140625" style="44"/>
    <col min="3074" max="3074" width="7" style="44" customWidth="1"/>
    <col min="3075" max="3075" width="16.7109375" style="44" customWidth="1"/>
    <col min="3076" max="3076" width="10.7109375" style="44" customWidth="1"/>
    <col min="3077" max="3077" width="63.7109375" style="44" customWidth="1"/>
    <col min="3078" max="3078" width="11.5703125" style="44" bestFit="1" customWidth="1"/>
    <col min="3079" max="3079" width="7.42578125" style="44" customWidth="1"/>
    <col min="3080" max="3081" width="14.7109375" style="44" customWidth="1"/>
    <col min="3082" max="3082" width="16.42578125" style="44" bestFit="1" customWidth="1"/>
    <col min="3083" max="3083" width="12.7109375" style="44" customWidth="1"/>
    <col min="3084" max="3084" width="10.85546875" style="44" bestFit="1" customWidth="1"/>
    <col min="3085" max="3086" width="9.140625" style="44"/>
    <col min="3087" max="3087" width="28.42578125" style="44" customWidth="1"/>
    <col min="3088" max="3329" width="9.140625" style="44"/>
    <col min="3330" max="3330" width="7" style="44" customWidth="1"/>
    <col min="3331" max="3331" width="16.7109375" style="44" customWidth="1"/>
    <col min="3332" max="3332" width="10.7109375" style="44" customWidth="1"/>
    <col min="3333" max="3333" width="63.7109375" style="44" customWidth="1"/>
    <col min="3334" max="3334" width="11.5703125" style="44" bestFit="1" customWidth="1"/>
    <col min="3335" max="3335" width="7.42578125" style="44" customWidth="1"/>
    <col min="3336" max="3337" width="14.7109375" style="44" customWidth="1"/>
    <col min="3338" max="3338" width="16.42578125" style="44" bestFit="1" customWidth="1"/>
    <col min="3339" max="3339" width="12.7109375" style="44" customWidth="1"/>
    <col min="3340" max="3340" width="10.85546875" style="44" bestFit="1" customWidth="1"/>
    <col min="3341" max="3342" width="9.140625" style="44"/>
    <col min="3343" max="3343" width="28.42578125" style="44" customWidth="1"/>
    <col min="3344" max="3585" width="9.140625" style="44"/>
    <col min="3586" max="3586" width="7" style="44" customWidth="1"/>
    <col min="3587" max="3587" width="16.7109375" style="44" customWidth="1"/>
    <col min="3588" max="3588" width="10.7109375" style="44" customWidth="1"/>
    <col min="3589" max="3589" width="63.7109375" style="44" customWidth="1"/>
    <col min="3590" max="3590" width="11.5703125" style="44" bestFit="1" customWidth="1"/>
    <col min="3591" max="3591" width="7.42578125" style="44" customWidth="1"/>
    <col min="3592" max="3593" width="14.7109375" style="44" customWidth="1"/>
    <col min="3594" max="3594" width="16.42578125" style="44" bestFit="1" customWidth="1"/>
    <col min="3595" max="3595" width="12.7109375" style="44" customWidth="1"/>
    <col min="3596" max="3596" width="10.85546875" style="44" bestFit="1" customWidth="1"/>
    <col min="3597" max="3598" width="9.140625" style="44"/>
    <col min="3599" max="3599" width="28.42578125" style="44" customWidth="1"/>
    <col min="3600" max="3841" width="9.140625" style="44"/>
    <col min="3842" max="3842" width="7" style="44" customWidth="1"/>
    <col min="3843" max="3843" width="16.7109375" style="44" customWidth="1"/>
    <col min="3844" max="3844" width="10.7109375" style="44" customWidth="1"/>
    <col min="3845" max="3845" width="63.7109375" style="44" customWidth="1"/>
    <col min="3846" max="3846" width="11.5703125" style="44" bestFit="1" customWidth="1"/>
    <col min="3847" max="3847" width="7.42578125" style="44" customWidth="1"/>
    <col min="3848" max="3849" width="14.7109375" style="44" customWidth="1"/>
    <col min="3850" max="3850" width="16.42578125" style="44" bestFit="1" customWidth="1"/>
    <col min="3851" max="3851" width="12.7109375" style="44" customWidth="1"/>
    <col min="3852" max="3852" width="10.85546875" style="44" bestFit="1" customWidth="1"/>
    <col min="3853" max="3854" width="9.140625" style="44"/>
    <col min="3855" max="3855" width="28.42578125" style="44" customWidth="1"/>
    <col min="3856" max="4097" width="9.140625" style="44"/>
    <col min="4098" max="4098" width="7" style="44" customWidth="1"/>
    <col min="4099" max="4099" width="16.7109375" style="44" customWidth="1"/>
    <col min="4100" max="4100" width="10.7109375" style="44" customWidth="1"/>
    <col min="4101" max="4101" width="63.7109375" style="44" customWidth="1"/>
    <col min="4102" max="4102" width="11.5703125" style="44" bestFit="1" customWidth="1"/>
    <col min="4103" max="4103" width="7.42578125" style="44" customWidth="1"/>
    <col min="4104" max="4105" width="14.7109375" style="44" customWidth="1"/>
    <col min="4106" max="4106" width="16.42578125" style="44" bestFit="1" customWidth="1"/>
    <col min="4107" max="4107" width="12.7109375" style="44" customWidth="1"/>
    <col min="4108" max="4108" width="10.85546875" style="44" bestFit="1" customWidth="1"/>
    <col min="4109" max="4110" width="9.140625" style="44"/>
    <col min="4111" max="4111" width="28.42578125" style="44" customWidth="1"/>
    <col min="4112" max="4353" width="9.140625" style="44"/>
    <col min="4354" max="4354" width="7" style="44" customWidth="1"/>
    <col min="4355" max="4355" width="16.7109375" style="44" customWidth="1"/>
    <col min="4356" max="4356" width="10.7109375" style="44" customWidth="1"/>
    <col min="4357" max="4357" width="63.7109375" style="44" customWidth="1"/>
    <col min="4358" max="4358" width="11.5703125" style="44" bestFit="1" customWidth="1"/>
    <col min="4359" max="4359" width="7.42578125" style="44" customWidth="1"/>
    <col min="4360" max="4361" width="14.7109375" style="44" customWidth="1"/>
    <col min="4362" max="4362" width="16.42578125" style="44" bestFit="1" customWidth="1"/>
    <col min="4363" max="4363" width="12.7109375" style="44" customWidth="1"/>
    <col min="4364" max="4364" width="10.85546875" style="44" bestFit="1" customWidth="1"/>
    <col min="4365" max="4366" width="9.140625" style="44"/>
    <col min="4367" max="4367" width="28.42578125" style="44" customWidth="1"/>
    <col min="4368" max="4609" width="9.140625" style="44"/>
    <col min="4610" max="4610" width="7" style="44" customWidth="1"/>
    <col min="4611" max="4611" width="16.7109375" style="44" customWidth="1"/>
    <col min="4612" max="4612" width="10.7109375" style="44" customWidth="1"/>
    <col min="4613" max="4613" width="63.7109375" style="44" customWidth="1"/>
    <col min="4614" max="4614" width="11.5703125" style="44" bestFit="1" customWidth="1"/>
    <col min="4615" max="4615" width="7.42578125" style="44" customWidth="1"/>
    <col min="4616" max="4617" width="14.7109375" style="44" customWidth="1"/>
    <col min="4618" max="4618" width="16.42578125" style="44" bestFit="1" customWidth="1"/>
    <col min="4619" max="4619" width="12.7109375" style="44" customWidth="1"/>
    <col min="4620" max="4620" width="10.85546875" style="44" bestFit="1" customWidth="1"/>
    <col min="4621" max="4622" width="9.140625" style="44"/>
    <col min="4623" max="4623" width="28.42578125" style="44" customWidth="1"/>
    <col min="4624" max="4865" width="9.140625" style="44"/>
    <col min="4866" max="4866" width="7" style="44" customWidth="1"/>
    <col min="4867" max="4867" width="16.7109375" style="44" customWidth="1"/>
    <col min="4868" max="4868" width="10.7109375" style="44" customWidth="1"/>
    <col min="4869" max="4869" width="63.7109375" style="44" customWidth="1"/>
    <col min="4870" max="4870" width="11.5703125" style="44" bestFit="1" customWidth="1"/>
    <col min="4871" max="4871" width="7.42578125" style="44" customWidth="1"/>
    <col min="4872" max="4873" width="14.7109375" style="44" customWidth="1"/>
    <col min="4874" max="4874" width="16.42578125" style="44" bestFit="1" customWidth="1"/>
    <col min="4875" max="4875" width="12.7109375" style="44" customWidth="1"/>
    <col min="4876" max="4876" width="10.85546875" style="44" bestFit="1" customWidth="1"/>
    <col min="4877" max="4878" width="9.140625" style="44"/>
    <col min="4879" max="4879" width="28.42578125" style="44" customWidth="1"/>
    <col min="4880" max="5121" width="9.140625" style="44"/>
    <col min="5122" max="5122" width="7" style="44" customWidth="1"/>
    <col min="5123" max="5123" width="16.7109375" style="44" customWidth="1"/>
    <col min="5124" max="5124" width="10.7109375" style="44" customWidth="1"/>
    <col min="5125" max="5125" width="63.7109375" style="44" customWidth="1"/>
    <col min="5126" max="5126" width="11.5703125" style="44" bestFit="1" customWidth="1"/>
    <col min="5127" max="5127" width="7.42578125" style="44" customWidth="1"/>
    <col min="5128" max="5129" width="14.7109375" style="44" customWidth="1"/>
    <col min="5130" max="5130" width="16.42578125" style="44" bestFit="1" customWidth="1"/>
    <col min="5131" max="5131" width="12.7109375" style="44" customWidth="1"/>
    <col min="5132" max="5132" width="10.85546875" style="44" bestFit="1" customWidth="1"/>
    <col min="5133" max="5134" width="9.140625" style="44"/>
    <col min="5135" max="5135" width="28.42578125" style="44" customWidth="1"/>
    <col min="5136" max="5377" width="9.140625" style="44"/>
    <col min="5378" max="5378" width="7" style="44" customWidth="1"/>
    <col min="5379" max="5379" width="16.7109375" style="44" customWidth="1"/>
    <col min="5380" max="5380" width="10.7109375" style="44" customWidth="1"/>
    <col min="5381" max="5381" width="63.7109375" style="44" customWidth="1"/>
    <col min="5382" max="5382" width="11.5703125" style="44" bestFit="1" customWidth="1"/>
    <col min="5383" max="5383" width="7.42578125" style="44" customWidth="1"/>
    <col min="5384" max="5385" width="14.7109375" style="44" customWidth="1"/>
    <col min="5386" max="5386" width="16.42578125" style="44" bestFit="1" customWidth="1"/>
    <col min="5387" max="5387" width="12.7109375" style="44" customWidth="1"/>
    <col min="5388" max="5388" width="10.85546875" style="44" bestFit="1" customWidth="1"/>
    <col min="5389" max="5390" width="9.140625" style="44"/>
    <col min="5391" max="5391" width="28.42578125" style="44" customWidth="1"/>
    <col min="5392" max="5633" width="9.140625" style="44"/>
    <col min="5634" max="5634" width="7" style="44" customWidth="1"/>
    <col min="5635" max="5635" width="16.7109375" style="44" customWidth="1"/>
    <col min="5636" max="5636" width="10.7109375" style="44" customWidth="1"/>
    <col min="5637" max="5637" width="63.7109375" style="44" customWidth="1"/>
    <col min="5638" max="5638" width="11.5703125" style="44" bestFit="1" customWidth="1"/>
    <col min="5639" max="5639" width="7.42578125" style="44" customWidth="1"/>
    <col min="5640" max="5641" width="14.7109375" style="44" customWidth="1"/>
    <col min="5642" max="5642" width="16.42578125" style="44" bestFit="1" customWidth="1"/>
    <col min="5643" max="5643" width="12.7109375" style="44" customWidth="1"/>
    <col min="5644" max="5644" width="10.85546875" style="44" bestFit="1" customWidth="1"/>
    <col min="5645" max="5646" width="9.140625" style="44"/>
    <col min="5647" max="5647" width="28.42578125" style="44" customWidth="1"/>
    <col min="5648" max="5889" width="9.140625" style="44"/>
    <col min="5890" max="5890" width="7" style="44" customWidth="1"/>
    <col min="5891" max="5891" width="16.7109375" style="44" customWidth="1"/>
    <col min="5892" max="5892" width="10.7109375" style="44" customWidth="1"/>
    <col min="5893" max="5893" width="63.7109375" style="44" customWidth="1"/>
    <col min="5894" max="5894" width="11.5703125" style="44" bestFit="1" customWidth="1"/>
    <col min="5895" max="5895" width="7.42578125" style="44" customWidth="1"/>
    <col min="5896" max="5897" width="14.7109375" style="44" customWidth="1"/>
    <col min="5898" max="5898" width="16.42578125" style="44" bestFit="1" customWidth="1"/>
    <col min="5899" max="5899" width="12.7109375" style="44" customWidth="1"/>
    <col min="5900" max="5900" width="10.85546875" style="44" bestFit="1" customWidth="1"/>
    <col min="5901" max="5902" width="9.140625" style="44"/>
    <col min="5903" max="5903" width="28.42578125" style="44" customWidth="1"/>
    <col min="5904" max="6145" width="9.140625" style="44"/>
    <col min="6146" max="6146" width="7" style="44" customWidth="1"/>
    <col min="6147" max="6147" width="16.7109375" style="44" customWidth="1"/>
    <col min="6148" max="6148" width="10.7109375" style="44" customWidth="1"/>
    <col min="6149" max="6149" width="63.7109375" style="44" customWidth="1"/>
    <col min="6150" max="6150" width="11.5703125" style="44" bestFit="1" customWidth="1"/>
    <col min="6151" max="6151" width="7.42578125" style="44" customWidth="1"/>
    <col min="6152" max="6153" width="14.7109375" style="44" customWidth="1"/>
    <col min="6154" max="6154" width="16.42578125" style="44" bestFit="1" customWidth="1"/>
    <col min="6155" max="6155" width="12.7109375" style="44" customWidth="1"/>
    <col min="6156" max="6156" width="10.85546875" style="44" bestFit="1" customWidth="1"/>
    <col min="6157" max="6158" width="9.140625" style="44"/>
    <col min="6159" max="6159" width="28.42578125" style="44" customWidth="1"/>
    <col min="6160" max="6401" width="9.140625" style="44"/>
    <col min="6402" max="6402" width="7" style="44" customWidth="1"/>
    <col min="6403" max="6403" width="16.7109375" style="44" customWidth="1"/>
    <col min="6404" max="6404" width="10.7109375" style="44" customWidth="1"/>
    <col min="6405" max="6405" width="63.7109375" style="44" customWidth="1"/>
    <col min="6406" max="6406" width="11.5703125" style="44" bestFit="1" customWidth="1"/>
    <col min="6407" max="6407" width="7.42578125" style="44" customWidth="1"/>
    <col min="6408" max="6409" width="14.7109375" style="44" customWidth="1"/>
    <col min="6410" max="6410" width="16.42578125" style="44" bestFit="1" customWidth="1"/>
    <col min="6411" max="6411" width="12.7109375" style="44" customWidth="1"/>
    <col min="6412" max="6412" width="10.85546875" style="44" bestFit="1" customWidth="1"/>
    <col min="6413" max="6414" width="9.140625" style="44"/>
    <col min="6415" max="6415" width="28.42578125" style="44" customWidth="1"/>
    <col min="6416" max="6657" width="9.140625" style="44"/>
    <col min="6658" max="6658" width="7" style="44" customWidth="1"/>
    <col min="6659" max="6659" width="16.7109375" style="44" customWidth="1"/>
    <col min="6660" max="6660" width="10.7109375" style="44" customWidth="1"/>
    <col min="6661" max="6661" width="63.7109375" style="44" customWidth="1"/>
    <col min="6662" max="6662" width="11.5703125" style="44" bestFit="1" customWidth="1"/>
    <col min="6663" max="6663" width="7.42578125" style="44" customWidth="1"/>
    <col min="6664" max="6665" width="14.7109375" style="44" customWidth="1"/>
    <col min="6666" max="6666" width="16.42578125" style="44" bestFit="1" customWidth="1"/>
    <col min="6667" max="6667" width="12.7109375" style="44" customWidth="1"/>
    <col min="6668" max="6668" width="10.85546875" style="44" bestFit="1" customWidth="1"/>
    <col min="6669" max="6670" width="9.140625" style="44"/>
    <col min="6671" max="6671" width="28.42578125" style="44" customWidth="1"/>
    <col min="6672" max="6913" width="9.140625" style="44"/>
    <col min="6914" max="6914" width="7" style="44" customWidth="1"/>
    <col min="6915" max="6915" width="16.7109375" style="44" customWidth="1"/>
    <col min="6916" max="6916" width="10.7109375" style="44" customWidth="1"/>
    <col min="6917" max="6917" width="63.7109375" style="44" customWidth="1"/>
    <col min="6918" max="6918" width="11.5703125" style="44" bestFit="1" customWidth="1"/>
    <col min="6919" max="6919" width="7.42578125" style="44" customWidth="1"/>
    <col min="6920" max="6921" width="14.7109375" style="44" customWidth="1"/>
    <col min="6922" max="6922" width="16.42578125" style="44" bestFit="1" customWidth="1"/>
    <col min="6923" max="6923" width="12.7109375" style="44" customWidth="1"/>
    <col min="6924" max="6924" width="10.85546875" style="44" bestFit="1" customWidth="1"/>
    <col min="6925" max="6926" width="9.140625" style="44"/>
    <col min="6927" max="6927" width="28.42578125" style="44" customWidth="1"/>
    <col min="6928" max="7169" width="9.140625" style="44"/>
    <col min="7170" max="7170" width="7" style="44" customWidth="1"/>
    <col min="7171" max="7171" width="16.7109375" style="44" customWidth="1"/>
    <col min="7172" max="7172" width="10.7109375" style="44" customWidth="1"/>
    <col min="7173" max="7173" width="63.7109375" style="44" customWidth="1"/>
    <col min="7174" max="7174" width="11.5703125" style="44" bestFit="1" customWidth="1"/>
    <col min="7175" max="7175" width="7.42578125" style="44" customWidth="1"/>
    <col min="7176" max="7177" width="14.7109375" style="44" customWidth="1"/>
    <col min="7178" max="7178" width="16.42578125" style="44" bestFit="1" customWidth="1"/>
    <col min="7179" max="7179" width="12.7109375" style="44" customWidth="1"/>
    <col min="7180" max="7180" width="10.85546875" style="44" bestFit="1" customWidth="1"/>
    <col min="7181" max="7182" width="9.140625" style="44"/>
    <col min="7183" max="7183" width="28.42578125" style="44" customWidth="1"/>
    <col min="7184" max="7425" width="9.140625" style="44"/>
    <col min="7426" max="7426" width="7" style="44" customWidth="1"/>
    <col min="7427" max="7427" width="16.7109375" style="44" customWidth="1"/>
    <col min="7428" max="7428" width="10.7109375" style="44" customWidth="1"/>
    <col min="7429" max="7429" width="63.7109375" style="44" customWidth="1"/>
    <col min="7430" max="7430" width="11.5703125" style="44" bestFit="1" customWidth="1"/>
    <col min="7431" max="7431" width="7.42578125" style="44" customWidth="1"/>
    <col min="7432" max="7433" width="14.7109375" style="44" customWidth="1"/>
    <col min="7434" max="7434" width="16.42578125" style="44" bestFit="1" customWidth="1"/>
    <col min="7435" max="7435" width="12.7109375" style="44" customWidth="1"/>
    <col min="7436" max="7436" width="10.85546875" style="44" bestFit="1" customWidth="1"/>
    <col min="7437" max="7438" width="9.140625" style="44"/>
    <col min="7439" max="7439" width="28.42578125" style="44" customWidth="1"/>
    <col min="7440" max="7681" width="9.140625" style="44"/>
    <col min="7682" max="7682" width="7" style="44" customWidth="1"/>
    <col min="7683" max="7683" width="16.7109375" style="44" customWidth="1"/>
    <col min="7684" max="7684" width="10.7109375" style="44" customWidth="1"/>
    <col min="7685" max="7685" width="63.7109375" style="44" customWidth="1"/>
    <col min="7686" max="7686" width="11.5703125" style="44" bestFit="1" customWidth="1"/>
    <col min="7687" max="7687" width="7.42578125" style="44" customWidth="1"/>
    <col min="7688" max="7689" width="14.7109375" style="44" customWidth="1"/>
    <col min="7690" max="7690" width="16.42578125" style="44" bestFit="1" customWidth="1"/>
    <col min="7691" max="7691" width="12.7109375" style="44" customWidth="1"/>
    <col min="7692" max="7692" width="10.85546875" style="44" bestFit="1" customWidth="1"/>
    <col min="7693" max="7694" width="9.140625" style="44"/>
    <col min="7695" max="7695" width="28.42578125" style="44" customWidth="1"/>
    <col min="7696" max="7937" width="9.140625" style="44"/>
    <col min="7938" max="7938" width="7" style="44" customWidth="1"/>
    <col min="7939" max="7939" width="16.7109375" style="44" customWidth="1"/>
    <col min="7940" max="7940" width="10.7109375" style="44" customWidth="1"/>
    <col min="7941" max="7941" width="63.7109375" style="44" customWidth="1"/>
    <col min="7942" max="7942" width="11.5703125" style="44" bestFit="1" customWidth="1"/>
    <col min="7943" max="7943" width="7.42578125" style="44" customWidth="1"/>
    <col min="7944" max="7945" width="14.7109375" style="44" customWidth="1"/>
    <col min="7946" max="7946" width="16.42578125" style="44" bestFit="1" customWidth="1"/>
    <col min="7947" max="7947" width="12.7109375" style="44" customWidth="1"/>
    <col min="7948" max="7948" width="10.85546875" style="44" bestFit="1" customWidth="1"/>
    <col min="7949" max="7950" width="9.140625" style="44"/>
    <col min="7951" max="7951" width="28.42578125" style="44" customWidth="1"/>
    <col min="7952" max="8193" width="9.140625" style="44"/>
    <col min="8194" max="8194" width="7" style="44" customWidth="1"/>
    <col min="8195" max="8195" width="16.7109375" style="44" customWidth="1"/>
    <col min="8196" max="8196" width="10.7109375" style="44" customWidth="1"/>
    <col min="8197" max="8197" width="63.7109375" style="44" customWidth="1"/>
    <col min="8198" max="8198" width="11.5703125" style="44" bestFit="1" customWidth="1"/>
    <col min="8199" max="8199" width="7.42578125" style="44" customWidth="1"/>
    <col min="8200" max="8201" width="14.7109375" style="44" customWidth="1"/>
    <col min="8202" max="8202" width="16.42578125" style="44" bestFit="1" customWidth="1"/>
    <col min="8203" max="8203" width="12.7109375" style="44" customWidth="1"/>
    <col min="8204" max="8204" width="10.85546875" style="44" bestFit="1" customWidth="1"/>
    <col min="8205" max="8206" width="9.140625" style="44"/>
    <col min="8207" max="8207" width="28.42578125" style="44" customWidth="1"/>
    <col min="8208" max="8449" width="9.140625" style="44"/>
    <col min="8450" max="8450" width="7" style="44" customWidth="1"/>
    <col min="8451" max="8451" width="16.7109375" style="44" customWidth="1"/>
    <col min="8452" max="8452" width="10.7109375" style="44" customWidth="1"/>
    <col min="8453" max="8453" width="63.7109375" style="44" customWidth="1"/>
    <col min="8454" max="8454" width="11.5703125" style="44" bestFit="1" customWidth="1"/>
    <col min="8455" max="8455" width="7.42578125" style="44" customWidth="1"/>
    <col min="8456" max="8457" width="14.7109375" style="44" customWidth="1"/>
    <col min="8458" max="8458" width="16.42578125" style="44" bestFit="1" customWidth="1"/>
    <col min="8459" max="8459" width="12.7109375" style="44" customWidth="1"/>
    <col min="8460" max="8460" width="10.85546875" style="44" bestFit="1" customWidth="1"/>
    <col min="8461" max="8462" width="9.140625" style="44"/>
    <col min="8463" max="8463" width="28.42578125" style="44" customWidth="1"/>
    <col min="8464" max="8705" width="9.140625" style="44"/>
    <col min="8706" max="8706" width="7" style="44" customWidth="1"/>
    <col min="8707" max="8707" width="16.7109375" style="44" customWidth="1"/>
    <col min="8708" max="8708" width="10.7109375" style="44" customWidth="1"/>
    <col min="8709" max="8709" width="63.7109375" style="44" customWidth="1"/>
    <col min="8710" max="8710" width="11.5703125" style="44" bestFit="1" customWidth="1"/>
    <col min="8711" max="8711" width="7.42578125" style="44" customWidth="1"/>
    <col min="8712" max="8713" width="14.7109375" style="44" customWidth="1"/>
    <col min="8714" max="8714" width="16.42578125" style="44" bestFit="1" customWidth="1"/>
    <col min="8715" max="8715" width="12.7109375" style="44" customWidth="1"/>
    <col min="8716" max="8716" width="10.85546875" style="44" bestFit="1" customWidth="1"/>
    <col min="8717" max="8718" width="9.140625" style="44"/>
    <col min="8719" max="8719" width="28.42578125" style="44" customWidth="1"/>
    <col min="8720" max="8961" width="9.140625" style="44"/>
    <col min="8962" max="8962" width="7" style="44" customWidth="1"/>
    <col min="8963" max="8963" width="16.7109375" style="44" customWidth="1"/>
    <col min="8964" max="8964" width="10.7109375" style="44" customWidth="1"/>
    <col min="8965" max="8965" width="63.7109375" style="44" customWidth="1"/>
    <col min="8966" max="8966" width="11.5703125" style="44" bestFit="1" customWidth="1"/>
    <col min="8967" max="8967" width="7.42578125" style="44" customWidth="1"/>
    <col min="8968" max="8969" width="14.7109375" style="44" customWidth="1"/>
    <col min="8970" max="8970" width="16.42578125" style="44" bestFit="1" customWidth="1"/>
    <col min="8971" max="8971" width="12.7109375" style="44" customWidth="1"/>
    <col min="8972" max="8972" width="10.85546875" style="44" bestFit="1" customWidth="1"/>
    <col min="8973" max="8974" width="9.140625" style="44"/>
    <col min="8975" max="8975" width="28.42578125" style="44" customWidth="1"/>
    <col min="8976" max="9217" width="9.140625" style="44"/>
    <col min="9218" max="9218" width="7" style="44" customWidth="1"/>
    <col min="9219" max="9219" width="16.7109375" style="44" customWidth="1"/>
    <col min="9220" max="9220" width="10.7109375" style="44" customWidth="1"/>
    <col min="9221" max="9221" width="63.7109375" style="44" customWidth="1"/>
    <col min="9222" max="9222" width="11.5703125" style="44" bestFit="1" customWidth="1"/>
    <col min="9223" max="9223" width="7.42578125" style="44" customWidth="1"/>
    <col min="9224" max="9225" width="14.7109375" style="44" customWidth="1"/>
    <col min="9226" max="9226" width="16.42578125" style="44" bestFit="1" customWidth="1"/>
    <col min="9227" max="9227" width="12.7109375" style="44" customWidth="1"/>
    <col min="9228" max="9228" width="10.85546875" style="44" bestFit="1" customWidth="1"/>
    <col min="9229" max="9230" width="9.140625" style="44"/>
    <col min="9231" max="9231" width="28.42578125" style="44" customWidth="1"/>
    <col min="9232" max="9473" width="9.140625" style="44"/>
    <col min="9474" max="9474" width="7" style="44" customWidth="1"/>
    <col min="9475" max="9475" width="16.7109375" style="44" customWidth="1"/>
    <col min="9476" max="9476" width="10.7109375" style="44" customWidth="1"/>
    <col min="9477" max="9477" width="63.7109375" style="44" customWidth="1"/>
    <col min="9478" max="9478" width="11.5703125" style="44" bestFit="1" customWidth="1"/>
    <col min="9479" max="9479" width="7.42578125" style="44" customWidth="1"/>
    <col min="9480" max="9481" width="14.7109375" style="44" customWidth="1"/>
    <col min="9482" max="9482" width="16.42578125" style="44" bestFit="1" customWidth="1"/>
    <col min="9483" max="9483" width="12.7109375" style="44" customWidth="1"/>
    <col min="9484" max="9484" width="10.85546875" style="44" bestFit="1" customWidth="1"/>
    <col min="9485" max="9486" width="9.140625" style="44"/>
    <col min="9487" max="9487" width="28.42578125" style="44" customWidth="1"/>
    <col min="9488" max="9729" width="9.140625" style="44"/>
    <col min="9730" max="9730" width="7" style="44" customWidth="1"/>
    <col min="9731" max="9731" width="16.7109375" style="44" customWidth="1"/>
    <col min="9732" max="9732" width="10.7109375" style="44" customWidth="1"/>
    <col min="9733" max="9733" width="63.7109375" style="44" customWidth="1"/>
    <col min="9734" max="9734" width="11.5703125" style="44" bestFit="1" customWidth="1"/>
    <col min="9735" max="9735" width="7.42578125" style="44" customWidth="1"/>
    <col min="9736" max="9737" width="14.7109375" style="44" customWidth="1"/>
    <col min="9738" max="9738" width="16.42578125" style="44" bestFit="1" customWidth="1"/>
    <col min="9739" max="9739" width="12.7109375" style="44" customWidth="1"/>
    <col min="9740" max="9740" width="10.85546875" style="44" bestFit="1" customWidth="1"/>
    <col min="9741" max="9742" width="9.140625" style="44"/>
    <col min="9743" max="9743" width="28.42578125" style="44" customWidth="1"/>
    <col min="9744" max="9985" width="9.140625" style="44"/>
    <col min="9986" max="9986" width="7" style="44" customWidth="1"/>
    <col min="9987" max="9987" width="16.7109375" style="44" customWidth="1"/>
    <col min="9988" max="9988" width="10.7109375" style="44" customWidth="1"/>
    <col min="9989" max="9989" width="63.7109375" style="44" customWidth="1"/>
    <col min="9990" max="9990" width="11.5703125" style="44" bestFit="1" customWidth="1"/>
    <col min="9991" max="9991" width="7.42578125" style="44" customWidth="1"/>
    <col min="9992" max="9993" width="14.7109375" style="44" customWidth="1"/>
    <col min="9994" max="9994" width="16.42578125" style="44" bestFit="1" customWidth="1"/>
    <col min="9995" max="9995" width="12.7109375" style="44" customWidth="1"/>
    <col min="9996" max="9996" width="10.85546875" style="44" bestFit="1" customWidth="1"/>
    <col min="9997" max="9998" width="9.140625" style="44"/>
    <col min="9999" max="9999" width="28.42578125" style="44" customWidth="1"/>
    <col min="10000" max="10241" width="9.140625" style="44"/>
    <col min="10242" max="10242" width="7" style="44" customWidth="1"/>
    <col min="10243" max="10243" width="16.7109375" style="44" customWidth="1"/>
    <col min="10244" max="10244" width="10.7109375" style="44" customWidth="1"/>
    <col min="10245" max="10245" width="63.7109375" style="44" customWidth="1"/>
    <col min="10246" max="10246" width="11.5703125" style="44" bestFit="1" customWidth="1"/>
    <col min="10247" max="10247" width="7.42578125" style="44" customWidth="1"/>
    <col min="10248" max="10249" width="14.7109375" style="44" customWidth="1"/>
    <col min="10250" max="10250" width="16.42578125" style="44" bestFit="1" customWidth="1"/>
    <col min="10251" max="10251" width="12.7109375" style="44" customWidth="1"/>
    <col min="10252" max="10252" width="10.85546875" style="44" bestFit="1" customWidth="1"/>
    <col min="10253" max="10254" width="9.140625" style="44"/>
    <col min="10255" max="10255" width="28.42578125" style="44" customWidth="1"/>
    <col min="10256" max="10497" width="9.140625" style="44"/>
    <col min="10498" max="10498" width="7" style="44" customWidth="1"/>
    <col min="10499" max="10499" width="16.7109375" style="44" customWidth="1"/>
    <col min="10500" max="10500" width="10.7109375" style="44" customWidth="1"/>
    <col min="10501" max="10501" width="63.7109375" style="44" customWidth="1"/>
    <col min="10502" max="10502" width="11.5703125" style="44" bestFit="1" customWidth="1"/>
    <col min="10503" max="10503" width="7.42578125" style="44" customWidth="1"/>
    <col min="10504" max="10505" width="14.7109375" style="44" customWidth="1"/>
    <col min="10506" max="10506" width="16.42578125" style="44" bestFit="1" customWidth="1"/>
    <col min="10507" max="10507" width="12.7109375" style="44" customWidth="1"/>
    <col min="10508" max="10508" width="10.85546875" style="44" bestFit="1" customWidth="1"/>
    <col min="10509" max="10510" width="9.140625" style="44"/>
    <col min="10511" max="10511" width="28.42578125" style="44" customWidth="1"/>
    <col min="10512" max="10753" width="9.140625" style="44"/>
    <col min="10754" max="10754" width="7" style="44" customWidth="1"/>
    <col min="10755" max="10755" width="16.7109375" style="44" customWidth="1"/>
    <col min="10756" max="10756" width="10.7109375" style="44" customWidth="1"/>
    <col min="10757" max="10757" width="63.7109375" style="44" customWidth="1"/>
    <col min="10758" max="10758" width="11.5703125" style="44" bestFit="1" customWidth="1"/>
    <col min="10759" max="10759" width="7.42578125" style="44" customWidth="1"/>
    <col min="10760" max="10761" width="14.7109375" style="44" customWidth="1"/>
    <col min="10762" max="10762" width="16.42578125" style="44" bestFit="1" customWidth="1"/>
    <col min="10763" max="10763" width="12.7109375" style="44" customWidth="1"/>
    <col min="10764" max="10764" width="10.85546875" style="44" bestFit="1" customWidth="1"/>
    <col min="10765" max="10766" width="9.140625" style="44"/>
    <col min="10767" max="10767" width="28.42578125" style="44" customWidth="1"/>
    <col min="10768" max="11009" width="9.140625" style="44"/>
    <col min="11010" max="11010" width="7" style="44" customWidth="1"/>
    <col min="11011" max="11011" width="16.7109375" style="44" customWidth="1"/>
    <col min="11012" max="11012" width="10.7109375" style="44" customWidth="1"/>
    <col min="11013" max="11013" width="63.7109375" style="44" customWidth="1"/>
    <col min="11014" max="11014" width="11.5703125" style="44" bestFit="1" customWidth="1"/>
    <col min="11015" max="11015" width="7.42578125" style="44" customWidth="1"/>
    <col min="11016" max="11017" width="14.7109375" style="44" customWidth="1"/>
    <col min="11018" max="11018" width="16.42578125" style="44" bestFit="1" customWidth="1"/>
    <col min="11019" max="11019" width="12.7109375" style="44" customWidth="1"/>
    <col min="11020" max="11020" width="10.85546875" style="44" bestFit="1" customWidth="1"/>
    <col min="11021" max="11022" width="9.140625" style="44"/>
    <col min="11023" max="11023" width="28.42578125" style="44" customWidth="1"/>
    <col min="11024" max="11265" width="9.140625" style="44"/>
    <col min="11266" max="11266" width="7" style="44" customWidth="1"/>
    <col min="11267" max="11267" width="16.7109375" style="44" customWidth="1"/>
    <col min="11268" max="11268" width="10.7109375" style="44" customWidth="1"/>
    <col min="11269" max="11269" width="63.7109375" style="44" customWidth="1"/>
    <col min="11270" max="11270" width="11.5703125" style="44" bestFit="1" customWidth="1"/>
    <col min="11271" max="11271" width="7.42578125" style="44" customWidth="1"/>
    <col min="11272" max="11273" width="14.7109375" style="44" customWidth="1"/>
    <col min="11274" max="11274" width="16.42578125" style="44" bestFit="1" customWidth="1"/>
    <col min="11275" max="11275" width="12.7109375" style="44" customWidth="1"/>
    <col min="11276" max="11276" width="10.85546875" style="44" bestFit="1" customWidth="1"/>
    <col min="11277" max="11278" width="9.140625" style="44"/>
    <col min="11279" max="11279" width="28.42578125" style="44" customWidth="1"/>
    <col min="11280" max="11521" width="9.140625" style="44"/>
    <col min="11522" max="11522" width="7" style="44" customWidth="1"/>
    <col min="11523" max="11523" width="16.7109375" style="44" customWidth="1"/>
    <col min="11524" max="11524" width="10.7109375" style="44" customWidth="1"/>
    <col min="11525" max="11525" width="63.7109375" style="44" customWidth="1"/>
    <col min="11526" max="11526" width="11.5703125" style="44" bestFit="1" customWidth="1"/>
    <col min="11527" max="11527" width="7.42578125" style="44" customWidth="1"/>
    <col min="11528" max="11529" width="14.7109375" style="44" customWidth="1"/>
    <col min="11530" max="11530" width="16.42578125" style="44" bestFit="1" customWidth="1"/>
    <col min="11531" max="11531" width="12.7109375" style="44" customWidth="1"/>
    <col min="11532" max="11532" width="10.85546875" style="44" bestFit="1" customWidth="1"/>
    <col min="11533" max="11534" width="9.140625" style="44"/>
    <col min="11535" max="11535" width="28.42578125" style="44" customWidth="1"/>
    <col min="11536" max="11777" width="9.140625" style="44"/>
    <col min="11778" max="11778" width="7" style="44" customWidth="1"/>
    <col min="11779" max="11779" width="16.7109375" style="44" customWidth="1"/>
    <col min="11780" max="11780" width="10.7109375" style="44" customWidth="1"/>
    <col min="11781" max="11781" width="63.7109375" style="44" customWidth="1"/>
    <col min="11782" max="11782" width="11.5703125" style="44" bestFit="1" customWidth="1"/>
    <col min="11783" max="11783" width="7.42578125" style="44" customWidth="1"/>
    <col min="11784" max="11785" width="14.7109375" style="44" customWidth="1"/>
    <col min="11786" max="11786" width="16.42578125" style="44" bestFit="1" customWidth="1"/>
    <col min="11787" max="11787" width="12.7109375" style="44" customWidth="1"/>
    <col min="11788" max="11788" width="10.85546875" style="44" bestFit="1" customWidth="1"/>
    <col min="11789" max="11790" width="9.140625" style="44"/>
    <col min="11791" max="11791" width="28.42578125" style="44" customWidth="1"/>
    <col min="11792" max="12033" width="9.140625" style="44"/>
    <col min="12034" max="12034" width="7" style="44" customWidth="1"/>
    <col min="12035" max="12035" width="16.7109375" style="44" customWidth="1"/>
    <col min="12036" max="12036" width="10.7109375" style="44" customWidth="1"/>
    <col min="12037" max="12037" width="63.7109375" style="44" customWidth="1"/>
    <col min="12038" max="12038" width="11.5703125" style="44" bestFit="1" customWidth="1"/>
    <col min="12039" max="12039" width="7.42578125" style="44" customWidth="1"/>
    <col min="12040" max="12041" width="14.7109375" style="44" customWidth="1"/>
    <col min="12042" max="12042" width="16.42578125" style="44" bestFit="1" customWidth="1"/>
    <col min="12043" max="12043" width="12.7109375" style="44" customWidth="1"/>
    <col min="12044" max="12044" width="10.85546875" style="44" bestFit="1" customWidth="1"/>
    <col min="12045" max="12046" width="9.140625" style="44"/>
    <col min="12047" max="12047" width="28.42578125" style="44" customWidth="1"/>
    <col min="12048" max="12289" width="9.140625" style="44"/>
    <col min="12290" max="12290" width="7" style="44" customWidth="1"/>
    <col min="12291" max="12291" width="16.7109375" style="44" customWidth="1"/>
    <col min="12292" max="12292" width="10.7109375" style="44" customWidth="1"/>
    <col min="12293" max="12293" width="63.7109375" style="44" customWidth="1"/>
    <col min="12294" max="12294" width="11.5703125" style="44" bestFit="1" customWidth="1"/>
    <col min="12295" max="12295" width="7.42578125" style="44" customWidth="1"/>
    <col min="12296" max="12297" width="14.7109375" style="44" customWidth="1"/>
    <col min="12298" max="12298" width="16.42578125" style="44" bestFit="1" customWidth="1"/>
    <col min="12299" max="12299" width="12.7109375" style="44" customWidth="1"/>
    <col min="12300" max="12300" width="10.85546875" style="44" bestFit="1" customWidth="1"/>
    <col min="12301" max="12302" width="9.140625" style="44"/>
    <col min="12303" max="12303" width="28.42578125" style="44" customWidth="1"/>
    <col min="12304" max="12545" width="9.140625" style="44"/>
    <col min="12546" max="12546" width="7" style="44" customWidth="1"/>
    <col min="12547" max="12547" width="16.7109375" style="44" customWidth="1"/>
    <col min="12548" max="12548" width="10.7109375" style="44" customWidth="1"/>
    <col min="12549" max="12549" width="63.7109375" style="44" customWidth="1"/>
    <col min="12550" max="12550" width="11.5703125" style="44" bestFit="1" customWidth="1"/>
    <col min="12551" max="12551" width="7.42578125" style="44" customWidth="1"/>
    <col min="12552" max="12553" width="14.7109375" style="44" customWidth="1"/>
    <col min="12554" max="12554" width="16.42578125" style="44" bestFit="1" customWidth="1"/>
    <col min="12555" max="12555" width="12.7109375" style="44" customWidth="1"/>
    <col min="12556" max="12556" width="10.85546875" style="44" bestFit="1" customWidth="1"/>
    <col min="12557" max="12558" width="9.140625" style="44"/>
    <col min="12559" max="12559" width="28.42578125" style="44" customWidth="1"/>
    <col min="12560" max="12801" width="9.140625" style="44"/>
    <col min="12802" max="12802" width="7" style="44" customWidth="1"/>
    <col min="12803" max="12803" width="16.7109375" style="44" customWidth="1"/>
    <col min="12804" max="12804" width="10.7109375" style="44" customWidth="1"/>
    <col min="12805" max="12805" width="63.7109375" style="44" customWidth="1"/>
    <col min="12806" max="12806" width="11.5703125" style="44" bestFit="1" customWidth="1"/>
    <col min="12807" max="12807" width="7.42578125" style="44" customWidth="1"/>
    <col min="12808" max="12809" width="14.7109375" style="44" customWidth="1"/>
    <col min="12810" max="12810" width="16.42578125" style="44" bestFit="1" customWidth="1"/>
    <col min="12811" max="12811" width="12.7109375" style="44" customWidth="1"/>
    <col min="12812" max="12812" width="10.85546875" style="44" bestFit="1" customWidth="1"/>
    <col min="12813" max="12814" width="9.140625" style="44"/>
    <col min="12815" max="12815" width="28.42578125" style="44" customWidth="1"/>
    <col min="12816" max="13057" width="9.140625" style="44"/>
    <col min="13058" max="13058" width="7" style="44" customWidth="1"/>
    <col min="13059" max="13059" width="16.7109375" style="44" customWidth="1"/>
    <col min="13060" max="13060" width="10.7109375" style="44" customWidth="1"/>
    <col min="13061" max="13061" width="63.7109375" style="44" customWidth="1"/>
    <col min="13062" max="13062" width="11.5703125" style="44" bestFit="1" customWidth="1"/>
    <col min="13063" max="13063" width="7.42578125" style="44" customWidth="1"/>
    <col min="13064" max="13065" width="14.7109375" style="44" customWidth="1"/>
    <col min="13066" max="13066" width="16.42578125" style="44" bestFit="1" customWidth="1"/>
    <col min="13067" max="13067" width="12.7109375" style="44" customWidth="1"/>
    <col min="13068" max="13068" width="10.85546875" style="44" bestFit="1" customWidth="1"/>
    <col min="13069" max="13070" width="9.140625" style="44"/>
    <col min="13071" max="13071" width="28.42578125" style="44" customWidth="1"/>
    <col min="13072" max="13313" width="9.140625" style="44"/>
    <col min="13314" max="13314" width="7" style="44" customWidth="1"/>
    <col min="13315" max="13315" width="16.7109375" style="44" customWidth="1"/>
    <col min="13316" max="13316" width="10.7109375" style="44" customWidth="1"/>
    <col min="13317" max="13317" width="63.7109375" style="44" customWidth="1"/>
    <col min="13318" max="13318" width="11.5703125" style="44" bestFit="1" customWidth="1"/>
    <col min="13319" max="13319" width="7.42578125" style="44" customWidth="1"/>
    <col min="13320" max="13321" width="14.7109375" style="44" customWidth="1"/>
    <col min="13322" max="13322" width="16.42578125" style="44" bestFit="1" customWidth="1"/>
    <col min="13323" max="13323" width="12.7109375" style="44" customWidth="1"/>
    <col min="13324" max="13324" width="10.85546875" style="44" bestFit="1" customWidth="1"/>
    <col min="13325" max="13326" width="9.140625" style="44"/>
    <col min="13327" max="13327" width="28.42578125" style="44" customWidth="1"/>
    <col min="13328" max="13569" width="9.140625" style="44"/>
    <col min="13570" max="13570" width="7" style="44" customWidth="1"/>
    <col min="13571" max="13571" width="16.7109375" style="44" customWidth="1"/>
    <col min="13572" max="13572" width="10.7109375" style="44" customWidth="1"/>
    <col min="13573" max="13573" width="63.7109375" style="44" customWidth="1"/>
    <col min="13574" max="13574" width="11.5703125" style="44" bestFit="1" customWidth="1"/>
    <col min="13575" max="13575" width="7.42578125" style="44" customWidth="1"/>
    <col min="13576" max="13577" width="14.7109375" style="44" customWidth="1"/>
    <col min="13578" max="13578" width="16.42578125" style="44" bestFit="1" customWidth="1"/>
    <col min="13579" max="13579" width="12.7109375" style="44" customWidth="1"/>
    <col min="13580" max="13580" width="10.85546875" style="44" bestFit="1" customWidth="1"/>
    <col min="13581" max="13582" width="9.140625" style="44"/>
    <col min="13583" max="13583" width="28.42578125" style="44" customWidth="1"/>
    <col min="13584" max="13825" width="9.140625" style="44"/>
    <col min="13826" max="13826" width="7" style="44" customWidth="1"/>
    <col min="13827" max="13827" width="16.7109375" style="44" customWidth="1"/>
    <col min="13828" max="13828" width="10.7109375" style="44" customWidth="1"/>
    <col min="13829" max="13829" width="63.7109375" style="44" customWidth="1"/>
    <col min="13830" max="13830" width="11.5703125" style="44" bestFit="1" customWidth="1"/>
    <col min="13831" max="13831" width="7.42578125" style="44" customWidth="1"/>
    <col min="13832" max="13833" width="14.7109375" style="44" customWidth="1"/>
    <col min="13834" max="13834" width="16.42578125" style="44" bestFit="1" customWidth="1"/>
    <col min="13835" max="13835" width="12.7109375" style="44" customWidth="1"/>
    <col min="13836" max="13836" width="10.85546875" style="44" bestFit="1" customWidth="1"/>
    <col min="13837" max="13838" width="9.140625" style="44"/>
    <col min="13839" max="13839" width="28.42578125" style="44" customWidth="1"/>
    <col min="13840" max="14081" width="9.140625" style="44"/>
    <col min="14082" max="14082" width="7" style="44" customWidth="1"/>
    <col min="14083" max="14083" width="16.7109375" style="44" customWidth="1"/>
    <col min="14084" max="14084" width="10.7109375" style="44" customWidth="1"/>
    <col min="14085" max="14085" width="63.7109375" style="44" customWidth="1"/>
    <col min="14086" max="14086" width="11.5703125" style="44" bestFit="1" customWidth="1"/>
    <col min="14087" max="14087" width="7.42578125" style="44" customWidth="1"/>
    <col min="14088" max="14089" width="14.7109375" style="44" customWidth="1"/>
    <col min="14090" max="14090" width="16.42578125" style="44" bestFit="1" customWidth="1"/>
    <col min="14091" max="14091" width="12.7109375" style="44" customWidth="1"/>
    <col min="14092" max="14092" width="10.85546875" style="44" bestFit="1" customWidth="1"/>
    <col min="14093" max="14094" width="9.140625" style="44"/>
    <col min="14095" max="14095" width="28.42578125" style="44" customWidth="1"/>
    <col min="14096" max="14337" width="9.140625" style="44"/>
    <col min="14338" max="14338" width="7" style="44" customWidth="1"/>
    <col min="14339" max="14339" width="16.7109375" style="44" customWidth="1"/>
    <col min="14340" max="14340" width="10.7109375" style="44" customWidth="1"/>
    <col min="14341" max="14341" width="63.7109375" style="44" customWidth="1"/>
    <col min="14342" max="14342" width="11.5703125" style="44" bestFit="1" customWidth="1"/>
    <col min="14343" max="14343" width="7.42578125" style="44" customWidth="1"/>
    <col min="14344" max="14345" width="14.7109375" style="44" customWidth="1"/>
    <col min="14346" max="14346" width="16.42578125" style="44" bestFit="1" customWidth="1"/>
    <col min="14347" max="14347" width="12.7109375" style="44" customWidth="1"/>
    <col min="14348" max="14348" width="10.85546875" style="44" bestFit="1" customWidth="1"/>
    <col min="14349" max="14350" width="9.140625" style="44"/>
    <col min="14351" max="14351" width="28.42578125" style="44" customWidth="1"/>
    <col min="14352" max="14593" width="9.140625" style="44"/>
    <col min="14594" max="14594" width="7" style="44" customWidth="1"/>
    <col min="14595" max="14595" width="16.7109375" style="44" customWidth="1"/>
    <col min="14596" max="14596" width="10.7109375" style="44" customWidth="1"/>
    <col min="14597" max="14597" width="63.7109375" style="44" customWidth="1"/>
    <col min="14598" max="14598" width="11.5703125" style="44" bestFit="1" customWidth="1"/>
    <col min="14599" max="14599" width="7.42578125" style="44" customWidth="1"/>
    <col min="14600" max="14601" width="14.7109375" style="44" customWidth="1"/>
    <col min="14602" max="14602" width="16.42578125" style="44" bestFit="1" customWidth="1"/>
    <col min="14603" max="14603" width="12.7109375" style="44" customWidth="1"/>
    <col min="14604" max="14604" width="10.85546875" style="44" bestFit="1" customWidth="1"/>
    <col min="14605" max="14606" width="9.140625" style="44"/>
    <col min="14607" max="14607" width="28.42578125" style="44" customWidth="1"/>
    <col min="14608" max="14849" width="9.140625" style="44"/>
    <col min="14850" max="14850" width="7" style="44" customWidth="1"/>
    <col min="14851" max="14851" width="16.7109375" style="44" customWidth="1"/>
    <col min="14852" max="14852" width="10.7109375" style="44" customWidth="1"/>
    <col min="14853" max="14853" width="63.7109375" style="44" customWidth="1"/>
    <col min="14854" max="14854" width="11.5703125" style="44" bestFit="1" customWidth="1"/>
    <col min="14855" max="14855" width="7.42578125" style="44" customWidth="1"/>
    <col min="14856" max="14857" width="14.7109375" style="44" customWidth="1"/>
    <col min="14858" max="14858" width="16.42578125" style="44" bestFit="1" customWidth="1"/>
    <col min="14859" max="14859" width="12.7109375" style="44" customWidth="1"/>
    <col min="14860" max="14860" width="10.85546875" style="44" bestFit="1" customWidth="1"/>
    <col min="14861" max="14862" width="9.140625" style="44"/>
    <col min="14863" max="14863" width="28.42578125" style="44" customWidth="1"/>
    <col min="14864" max="15105" width="9.140625" style="44"/>
    <col min="15106" max="15106" width="7" style="44" customWidth="1"/>
    <col min="15107" max="15107" width="16.7109375" style="44" customWidth="1"/>
    <col min="15108" max="15108" width="10.7109375" style="44" customWidth="1"/>
    <col min="15109" max="15109" width="63.7109375" style="44" customWidth="1"/>
    <col min="15110" max="15110" width="11.5703125" style="44" bestFit="1" customWidth="1"/>
    <col min="15111" max="15111" width="7.42578125" style="44" customWidth="1"/>
    <col min="15112" max="15113" width="14.7109375" style="44" customWidth="1"/>
    <col min="15114" max="15114" width="16.42578125" style="44" bestFit="1" customWidth="1"/>
    <col min="15115" max="15115" width="12.7109375" style="44" customWidth="1"/>
    <col min="15116" max="15116" width="10.85546875" style="44" bestFit="1" customWidth="1"/>
    <col min="15117" max="15118" width="9.140625" style="44"/>
    <col min="15119" max="15119" width="28.42578125" style="44" customWidth="1"/>
    <col min="15120" max="15361" width="9.140625" style="44"/>
    <col min="15362" max="15362" width="7" style="44" customWidth="1"/>
    <col min="15363" max="15363" width="16.7109375" style="44" customWidth="1"/>
    <col min="15364" max="15364" width="10.7109375" style="44" customWidth="1"/>
    <col min="15365" max="15365" width="63.7109375" style="44" customWidth="1"/>
    <col min="15366" max="15366" width="11.5703125" style="44" bestFit="1" customWidth="1"/>
    <col min="15367" max="15367" width="7.42578125" style="44" customWidth="1"/>
    <col min="15368" max="15369" width="14.7109375" style="44" customWidth="1"/>
    <col min="15370" max="15370" width="16.42578125" style="44" bestFit="1" customWidth="1"/>
    <col min="15371" max="15371" width="12.7109375" style="44" customWidth="1"/>
    <col min="15372" max="15372" width="10.85546875" style="44" bestFit="1" customWidth="1"/>
    <col min="15373" max="15374" width="9.140625" style="44"/>
    <col min="15375" max="15375" width="28.42578125" style="44" customWidth="1"/>
    <col min="15376" max="15617" width="9.140625" style="44"/>
    <col min="15618" max="15618" width="7" style="44" customWidth="1"/>
    <col min="15619" max="15619" width="16.7109375" style="44" customWidth="1"/>
    <col min="15620" max="15620" width="10.7109375" style="44" customWidth="1"/>
    <col min="15621" max="15621" width="63.7109375" style="44" customWidth="1"/>
    <col min="15622" max="15622" width="11.5703125" style="44" bestFit="1" customWidth="1"/>
    <col min="15623" max="15623" width="7.42578125" style="44" customWidth="1"/>
    <col min="15624" max="15625" width="14.7109375" style="44" customWidth="1"/>
    <col min="15626" max="15626" width="16.42578125" style="44" bestFit="1" customWidth="1"/>
    <col min="15627" max="15627" width="12.7109375" style="44" customWidth="1"/>
    <col min="15628" max="15628" width="10.85546875" style="44" bestFit="1" customWidth="1"/>
    <col min="15629" max="15630" width="9.140625" style="44"/>
    <col min="15631" max="15631" width="28.42578125" style="44" customWidth="1"/>
    <col min="15632" max="15873" width="9.140625" style="44"/>
    <col min="15874" max="15874" width="7" style="44" customWidth="1"/>
    <col min="15875" max="15875" width="16.7109375" style="44" customWidth="1"/>
    <col min="15876" max="15876" width="10.7109375" style="44" customWidth="1"/>
    <col min="15877" max="15877" width="63.7109375" style="44" customWidth="1"/>
    <col min="15878" max="15878" width="11.5703125" style="44" bestFit="1" customWidth="1"/>
    <col min="15879" max="15879" width="7.42578125" style="44" customWidth="1"/>
    <col min="15880" max="15881" width="14.7109375" style="44" customWidth="1"/>
    <col min="15882" max="15882" width="16.42578125" style="44" bestFit="1" customWidth="1"/>
    <col min="15883" max="15883" width="12.7109375" style="44" customWidth="1"/>
    <col min="15884" max="15884" width="10.85546875" style="44" bestFit="1" customWidth="1"/>
    <col min="15885" max="15886" width="9.140625" style="44"/>
    <col min="15887" max="15887" width="28.42578125" style="44" customWidth="1"/>
    <col min="15888" max="16129" width="9.140625" style="44"/>
    <col min="16130" max="16130" width="7" style="44" customWidth="1"/>
    <col min="16131" max="16131" width="16.7109375" style="44" customWidth="1"/>
    <col min="16132" max="16132" width="10.7109375" style="44" customWidth="1"/>
    <col min="16133" max="16133" width="63.7109375" style="44" customWidth="1"/>
    <col min="16134" max="16134" width="11.5703125" style="44" bestFit="1" customWidth="1"/>
    <col min="16135" max="16135" width="7.42578125" style="44" customWidth="1"/>
    <col min="16136" max="16137" width="14.7109375" style="44" customWidth="1"/>
    <col min="16138" max="16138" width="16.42578125" style="44" bestFit="1" customWidth="1"/>
    <col min="16139" max="16139" width="12.7109375" style="44" customWidth="1"/>
    <col min="16140" max="16140" width="10.85546875" style="44" bestFit="1" customWidth="1"/>
    <col min="16141" max="16142" width="9.140625" style="44"/>
    <col min="16143" max="16143" width="28.42578125" style="44" customWidth="1"/>
    <col min="16144" max="16384" width="9.140625" style="44"/>
  </cols>
  <sheetData>
    <row r="1" spans="2:15" ht="42.75" customHeight="1" x14ac:dyDescent="0.45">
      <c r="B1" s="284" t="s">
        <v>11</v>
      </c>
      <c r="C1" s="284"/>
      <c r="D1" s="284"/>
      <c r="E1" s="284"/>
      <c r="F1" s="284"/>
      <c r="G1" s="284"/>
      <c r="H1" s="284"/>
      <c r="I1" s="284"/>
      <c r="J1" s="284"/>
      <c r="K1" s="45"/>
    </row>
    <row r="2" spans="2:15" ht="16.5" x14ac:dyDescent="0.35">
      <c r="B2" s="6" t="s">
        <v>1</v>
      </c>
      <c r="C2" s="6"/>
      <c r="D2" s="7"/>
      <c r="E2" s="8"/>
      <c r="F2" s="47"/>
      <c r="G2" s="48"/>
      <c r="H2" s="49"/>
      <c r="I2" s="39"/>
      <c r="J2" s="39"/>
      <c r="K2" s="45"/>
    </row>
    <row r="3" spans="2:15" ht="16.5" x14ac:dyDescent="0.35">
      <c r="B3" s="6" t="s">
        <v>245</v>
      </c>
      <c r="C3" s="6"/>
      <c r="D3" s="7"/>
      <c r="E3" s="8"/>
      <c r="F3" s="47"/>
      <c r="G3" s="48"/>
      <c r="H3" s="49"/>
      <c r="I3" s="50"/>
      <c r="K3" s="45"/>
    </row>
    <row r="4" spans="2:15" ht="16.5" customHeight="1" x14ac:dyDescent="0.35">
      <c r="B4" s="6" t="s">
        <v>246</v>
      </c>
      <c r="C4" s="6"/>
      <c r="D4" s="6"/>
      <c r="E4" s="6"/>
      <c r="G4" s="6"/>
      <c r="H4" s="45"/>
      <c r="I4" s="50"/>
      <c r="J4" s="53"/>
      <c r="K4" s="45"/>
    </row>
    <row r="5" spans="2:15" ht="16.5" x14ac:dyDescent="0.35">
      <c r="B5" s="6" t="s">
        <v>247</v>
      </c>
      <c r="C5" s="6"/>
      <c r="D5" s="7"/>
      <c r="E5" s="8"/>
      <c r="F5" s="54"/>
      <c r="G5" s="6"/>
      <c r="H5" s="45"/>
      <c r="I5" s="50"/>
      <c r="J5" s="39" t="s">
        <v>12</v>
      </c>
      <c r="K5" s="45"/>
    </row>
    <row r="6" spans="2:15" ht="17.25" thickBot="1" x14ac:dyDescent="0.4">
      <c r="B6" s="6"/>
      <c r="C6" s="6"/>
      <c r="D6" s="45"/>
      <c r="E6" s="35"/>
      <c r="F6" s="54"/>
      <c r="G6" s="6"/>
      <c r="H6" s="45"/>
      <c r="I6" s="50"/>
      <c r="J6" s="53"/>
      <c r="K6" s="45"/>
    </row>
    <row r="7" spans="2:15" ht="16.5" x14ac:dyDescent="0.35">
      <c r="B7" s="55" t="s">
        <v>13</v>
      </c>
      <c r="C7" s="56" t="s">
        <v>14</v>
      </c>
      <c r="D7" s="57" t="s">
        <v>15</v>
      </c>
      <c r="E7" s="58" t="s">
        <v>16</v>
      </c>
      <c r="F7" s="59" t="s">
        <v>17</v>
      </c>
      <c r="G7" s="60" t="s">
        <v>18</v>
      </c>
      <c r="H7" s="61" t="s">
        <v>19</v>
      </c>
      <c r="I7" s="62" t="s">
        <v>20</v>
      </c>
      <c r="J7" s="63" t="s">
        <v>21</v>
      </c>
      <c r="K7" s="45"/>
    </row>
    <row r="8" spans="2:15" ht="17.25" thickBot="1" x14ac:dyDescent="0.4">
      <c r="B8" s="64"/>
      <c r="C8" s="65" t="s">
        <v>22</v>
      </c>
      <c r="D8" s="66" t="s">
        <v>22</v>
      </c>
      <c r="E8" s="67"/>
      <c r="F8" s="68" t="s">
        <v>9</v>
      </c>
      <c r="G8" s="69" t="s">
        <v>9</v>
      </c>
      <c r="H8" s="70" t="s">
        <v>23</v>
      </c>
      <c r="I8" s="71" t="s">
        <v>23</v>
      </c>
      <c r="J8" s="72" t="s">
        <v>24</v>
      </c>
      <c r="K8" s="45"/>
    </row>
    <row r="9" spans="2:15" ht="17.25" thickBot="1" x14ac:dyDescent="0.4">
      <c r="B9" s="73">
        <v>1</v>
      </c>
      <c r="C9" s="74"/>
      <c r="D9" s="75"/>
      <c r="E9" s="76" t="s">
        <v>25</v>
      </c>
      <c r="F9" s="77" t="s">
        <v>9</v>
      </c>
      <c r="G9" s="78" t="s">
        <v>9</v>
      </c>
      <c r="H9" s="79" t="s">
        <v>9</v>
      </c>
      <c r="I9" s="80" t="s">
        <v>9</v>
      </c>
      <c r="J9" s="81"/>
      <c r="K9" s="45"/>
    </row>
    <row r="10" spans="2:15" ht="16.5" x14ac:dyDescent="0.35">
      <c r="B10" s="82" t="s">
        <v>9</v>
      </c>
      <c r="C10" s="83"/>
      <c r="D10" s="84"/>
      <c r="E10" s="35" t="s">
        <v>26</v>
      </c>
      <c r="F10" s="85"/>
      <c r="G10" s="86"/>
      <c r="H10" s="45"/>
      <c r="I10" s="39" t="s">
        <v>9</v>
      </c>
      <c r="J10" s="87"/>
      <c r="K10" s="45"/>
    </row>
    <row r="11" spans="2:15" ht="30" x14ac:dyDescent="0.3">
      <c r="B11" s="88" t="s">
        <v>27</v>
      </c>
      <c r="C11" s="247" t="s">
        <v>251</v>
      </c>
      <c r="D11" s="248">
        <v>309.77</v>
      </c>
      <c r="E11" s="89" t="s">
        <v>252</v>
      </c>
      <c r="F11" s="85">
        <f>I!F12+II!F12+III!F12</f>
        <v>4.5</v>
      </c>
      <c r="G11" s="90" t="s">
        <v>28</v>
      </c>
      <c r="H11" s="91">
        <f>D11*1.24</f>
        <v>384.1148</v>
      </c>
      <c r="I11" s="85">
        <f>SUM(F11*H11)</f>
        <v>1728.5165999999999</v>
      </c>
      <c r="J11" s="92" t="s">
        <v>9</v>
      </c>
      <c r="K11" s="45"/>
    </row>
    <row r="12" spans="2:15" ht="17.25" thickBot="1" x14ac:dyDescent="0.4">
      <c r="B12" s="93"/>
      <c r="C12" s="249"/>
      <c r="D12" s="250"/>
      <c r="E12" s="94" t="s">
        <v>30</v>
      </c>
      <c r="F12" s="85"/>
      <c r="G12" s="95"/>
      <c r="H12" s="96"/>
      <c r="I12" s="97"/>
      <c r="J12" s="98">
        <f>SUM(I9:I11)</f>
        <v>1728.5165999999999</v>
      </c>
      <c r="K12" s="45"/>
      <c r="O12" s="51"/>
    </row>
    <row r="13" spans="2:15" ht="17.25" thickBot="1" x14ac:dyDescent="0.4">
      <c r="B13" s="99">
        <v>2</v>
      </c>
      <c r="C13" s="251"/>
      <c r="D13" s="252"/>
      <c r="E13" s="100" t="s">
        <v>31</v>
      </c>
      <c r="F13" s="77"/>
      <c r="G13" s="86"/>
      <c r="H13" s="91"/>
      <c r="I13" s="39"/>
      <c r="J13" s="101"/>
      <c r="K13" s="45"/>
    </row>
    <row r="14" spans="2:15" ht="16.5" x14ac:dyDescent="0.35">
      <c r="B14" s="82" t="s">
        <v>9</v>
      </c>
      <c r="C14" s="253"/>
      <c r="D14" s="254"/>
      <c r="E14" s="35" t="s">
        <v>34</v>
      </c>
      <c r="F14" s="85"/>
      <c r="G14" s="86"/>
      <c r="H14" s="45" t="s">
        <v>9</v>
      </c>
      <c r="I14" s="39" t="s">
        <v>9</v>
      </c>
      <c r="J14" s="87"/>
      <c r="K14" s="45"/>
    </row>
    <row r="15" spans="2:15" ht="45" x14ac:dyDescent="0.3">
      <c r="B15" s="88" t="s">
        <v>214</v>
      </c>
      <c r="C15" s="255" t="s">
        <v>35</v>
      </c>
      <c r="D15" s="248">
        <v>6.28</v>
      </c>
      <c r="E15" s="89" t="s">
        <v>36</v>
      </c>
      <c r="F15" s="85">
        <f>I!F16+II!F16+III!F16</f>
        <v>338.76</v>
      </c>
      <c r="G15" s="90" t="s">
        <v>37</v>
      </c>
      <c r="H15" s="91">
        <f>D15*1.24</f>
        <v>7.7872000000000003</v>
      </c>
      <c r="I15" s="85">
        <f>SUM(F15*H15)</f>
        <v>2637.9918720000001</v>
      </c>
      <c r="J15" s="87"/>
      <c r="K15" s="45"/>
    </row>
    <row r="16" spans="2:15" ht="30" x14ac:dyDescent="0.3">
      <c r="B16" s="88" t="s">
        <v>215</v>
      </c>
      <c r="C16" s="255" t="s">
        <v>44</v>
      </c>
      <c r="D16" s="248">
        <v>1.63</v>
      </c>
      <c r="E16" s="89" t="s">
        <v>33</v>
      </c>
      <c r="F16" s="85">
        <f>I!F17+II!F17+III!F17</f>
        <v>3175.88</v>
      </c>
      <c r="G16" s="90" t="s">
        <v>45</v>
      </c>
      <c r="H16" s="91">
        <f>D16*1.24</f>
        <v>2.0211999999999999</v>
      </c>
      <c r="I16" s="85">
        <f>SUM(F16*H16)</f>
        <v>6419.0886559999999</v>
      </c>
      <c r="J16" s="87"/>
      <c r="K16" s="45"/>
    </row>
    <row r="17" spans="2:15" ht="15" x14ac:dyDescent="0.3">
      <c r="B17" s="88" t="s">
        <v>32</v>
      </c>
      <c r="C17" s="255" t="s">
        <v>217</v>
      </c>
      <c r="D17" s="248">
        <v>400.28</v>
      </c>
      <c r="E17" s="89" t="s">
        <v>218</v>
      </c>
      <c r="F17" s="85">
        <f>I!F18+II!F18+III!F18</f>
        <v>1.32</v>
      </c>
      <c r="G17" s="90" t="s">
        <v>37</v>
      </c>
      <c r="H17" s="91">
        <f>D17*1.24</f>
        <v>496.34719999999999</v>
      </c>
      <c r="I17" s="85">
        <f>SUM(F17*H17)</f>
        <v>655.17830400000003</v>
      </c>
      <c r="J17" s="87"/>
      <c r="K17" s="45"/>
    </row>
    <row r="18" spans="2:15" ht="17.25" thickBot="1" x14ac:dyDescent="0.4">
      <c r="B18" s="93" t="s">
        <v>9</v>
      </c>
      <c r="C18" s="256"/>
      <c r="D18" s="250"/>
      <c r="E18" s="94" t="s">
        <v>30</v>
      </c>
      <c r="F18" s="85"/>
      <c r="G18" s="95"/>
      <c r="H18" s="102"/>
      <c r="I18" s="97"/>
      <c r="J18" s="103">
        <f>SUM(I14:I17)</f>
        <v>9712.2588319999995</v>
      </c>
      <c r="K18" s="45"/>
      <c r="O18" s="51"/>
    </row>
    <row r="19" spans="2:15" ht="17.25" thickBot="1" x14ac:dyDescent="0.4">
      <c r="B19" s="99">
        <v>3</v>
      </c>
      <c r="C19" s="251"/>
      <c r="D19" s="252"/>
      <c r="E19" s="100" t="s">
        <v>38</v>
      </c>
      <c r="F19" s="77"/>
      <c r="G19" s="78"/>
      <c r="H19" s="104"/>
      <c r="I19" s="80"/>
      <c r="J19" s="101"/>
      <c r="K19" s="45"/>
    </row>
    <row r="20" spans="2:15" ht="16.5" x14ac:dyDescent="0.35">
      <c r="B20" s="82" t="s">
        <v>9</v>
      </c>
      <c r="C20" s="253"/>
      <c r="D20" s="254"/>
      <c r="E20" s="35" t="s">
        <v>39</v>
      </c>
      <c r="F20" s="85"/>
      <c r="G20" s="86"/>
      <c r="H20" s="45" t="s">
        <v>9</v>
      </c>
      <c r="I20" s="39" t="s">
        <v>9</v>
      </c>
      <c r="J20" s="87"/>
      <c r="K20" s="45"/>
    </row>
    <row r="21" spans="2:15" ht="30" x14ac:dyDescent="0.35">
      <c r="B21" s="88" t="s">
        <v>40</v>
      </c>
      <c r="C21" s="255" t="s">
        <v>41</v>
      </c>
      <c r="D21" s="248">
        <v>170.57</v>
      </c>
      <c r="E21" s="89" t="s">
        <v>42</v>
      </c>
      <c r="F21" s="85">
        <f>I!F22+II!F22+III!F22</f>
        <v>225.84</v>
      </c>
      <c r="G21" s="90" t="s">
        <v>37</v>
      </c>
      <c r="H21" s="91">
        <f>D21*1.24</f>
        <v>211.5068</v>
      </c>
      <c r="I21" s="85">
        <f>SUM(F21*H21)</f>
        <v>47766.695712000001</v>
      </c>
      <c r="J21" s="101"/>
      <c r="K21" s="45"/>
    </row>
    <row r="22" spans="2:15" ht="30" x14ac:dyDescent="0.35">
      <c r="B22" s="88" t="s">
        <v>43</v>
      </c>
      <c r="C22" s="255" t="s">
        <v>44</v>
      </c>
      <c r="D22" s="248">
        <v>1.63</v>
      </c>
      <c r="E22" s="89" t="s">
        <v>33</v>
      </c>
      <c r="F22" s="85">
        <f>I!F23+II!F23+III!F23</f>
        <v>28455.84</v>
      </c>
      <c r="G22" s="90" t="s">
        <v>45</v>
      </c>
      <c r="H22" s="91">
        <f>D22*1.24</f>
        <v>2.0211999999999999</v>
      </c>
      <c r="I22" s="85">
        <f>SUM(F22*H22)</f>
        <v>57514.943807999996</v>
      </c>
      <c r="J22" s="101"/>
      <c r="K22" s="45"/>
    </row>
    <row r="23" spans="2:15" ht="30" x14ac:dyDescent="0.3">
      <c r="B23" s="88" t="s">
        <v>46</v>
      </c>
      <c r="C23" s="255" t="s">
        <v>47</v>
      </c>
      <c r="D23" s="248">
        <v>190.73</v>
      </c>
      <c r="E23" s="89" t="s">
        <v>48</v>
      </c>
      <c r="F23" s="85">
        <f>I!F24+II!F24+III!F24</f>
        <v>112.92</v>
      </c>
      <c r="G23" s="90" t="s">
        <v>37</v>
      </c>
      <c r="H23" s="91">
        <f>D23*1.24</f>
        <v>236.50519999999997</v>
      </c>
      <c r="I23" s="85">
        <f>SUM(F23*H23)</f>
        <v>26706.167183999998</v>
      </c>
      <c r="J23" s="87"/>
      <c r="K23" s="45"/>
    </row>
    <row r="24" spans="2:15" ht="30" x14ac:dyDescent="0.3">
      <c r="B24" s="88" t="s">
        <v>49</v>
      </c>
      <c r="C24" s="255" t="s">
        <v>44</v>
      </c>
      <c r="D24" s="248">
        <v>1.63</v>
      </c>
      <c r="E24" s="89" t="s">
        <v>33</v>
      </c>
      <c r="F24" s="85">
        <f>I!F25+II!F25+III!F25</f>
        <v>14905.439999999999</v>
      </c>
      <c r="G24" s="90" t="s">
        <v>45</v>
      </c>
      <c r="H24" s="91">
        <f>D24*1.24</f>
        <v>2.0211999999999999</v>
      </c>
      <c r="I24" s="85">
        <f>SUM(F24*H24)</f>
        <v>30126.875327999995</v>
      </c>
      <c r="J24" s="87"/>
      <c r="K24" s="45"/>
    </row>
    <row r="25" spans="2:15" ht="16.5" x14ac:dyDescent="0.35">
      <c r="B25" s="82" t="s">
        <v>9</v>
      </c>
      <c r="C25" s="253"/>
      <c r="D25" s="254"/>
      <c r="E25" s="35" t="s">
        <v>241</v>
      </c>
      <c r="F25" s="85"/>
      <c r="G25" s="86"/>
      <c r="H25" s="45" t="s">
        <v>9</v>
      </c>
      <c r="I25" s="39" t="s">
        <v>9</v>
      </c>
      <c r="J25" s="87"/>
      <c r="K25" s="45"/>
    </row>
    <row r="26" spans="2:15" ht="15" x14ac:dyDescent="0.3">
      <c r="B26" s="88" t="s">
        <v>50</v>
      </c>
      <c r="C26" s="276" t="s">
        <v>239</v>
      </c>
      <c r="D26" s="277">
        <v>1.81</v>
      </c>
      <c r="E26" s="54" t="s">
        <v>240</v>
      </c>
      <c r="F26" s="85">
        <f>I!F27+II!F27+III!F27</f>
        <v>3721.2</v>
      </c>
      <c r="G26" s="90" t="s">
        <v>28</v>
      </c>
      <c r="H26" s="91">
        <f>D26*1.24</f>
        <v>2.2444000000000002</v>
      </c>
      <c r="I26" s="85">
        <f>SUM(F26*H26)</f>
        <v>8351.861280000001</v>
      </c>
      <c r="J26" s="87"/>
      <c r="K26" s="45"/>
    </row>
    <row r="27" spans="2:15" ht="16.5" x14ac:dyDescent="0.35">
      <c r="B27" s="82" t="s">
        <v>9</v>
      </c>
      <c r="C27" s="253"/>
      <c r="D27" s="254"/>
      <c r="E27" s="35" t="s">
        <v>242</v>
      </c>
      <c r="F27" s="85"/>
      <c r="G27" s="86"/>
      <c r="H27" s="45" t="s">
        <v>9</v>
      </c>
      <c r="I27" s="39" t="s">
        <v>9</v>
      </c>
      <c r="J27" s="87"/>
      <c r="K27" s="45"/>
    </row>
    <row r="28" spans="2:15" ht="15" x14ac:dyDescent="0.3">
      <c r="B28" s="88" t="s">
        <v>238</v>
      </c>
      <c r="C28" s="276" t="s">
        <v>51</v>
      </c>
      <c r="D28" s="277">
        <f>'Comp. 03'!G21</f>
        <v>7.1457267375357478</v>
      </c>
      <c r="E28" s="54" t="s">
        <v>52</v>
      </c>
      <c r="F28" s="85">
        <f>I!F29+II!F29+III!F29</f>
        <v>752.8</v>
      </c>
      <c r="G28" s="90" t="s">
        <v>28</v>
      </c>
      <c r="H28" s="91">
        <f>D28*1.24</f>
        <v>8.8607011545443264</v>
      </c>
      <c r="I28" s="85">
        <f>SUM(F28*H28)</f>
        <v>6670.3358291409686</v>
      </c>
      <c r="J28" s="87"/>
      <c r="K28" s="45"/>
    </row>
    <row r="29" spans="2:15" ht="17.25" thickBot="1" x14ac:dyDescent="0.4">
      <c r="B29" s="93" t="s">
        <v>9</v>
      </c>
      <c r="C29" s="256"/>
      <c r="D29" s="250"/>
      <c r="E29" s="94" t="s">
        <v>30</v>
      </c>
      <c r="F29" s="85"/>
      <c r="G29" s="95"/>
      <c r="H29" s="102"/>
      <c r="I29" s="97"/>
      <c r="J29" s="103">
        <f>SUM(I21:I28)</f>
        <v>177136.87914114096</v>
      </c>
      <c r="K29" s="45"/>
      <c r="O29" s="51"/>
    </row>
    <row r="30" spans="2:15" ht="17.25" thickBot="1" x14ac:dyDescent="0.4">
      <c r="B30" s="99">
        <v>4</v>
      </c>
      <c r="C30" s="251"/>
      <c r="D30" s="252"/>
      <c r="E30" s="100" t="s">
        <v>263</v>
      </c>
      <c r="F30" s="77"/>
      <c r="G30" s="78"/>
      <c r="H30" s="79"/>
      <c r="I30" s="80"/>
      <c r="J30" s="105"/>
      <c r="K30" s="45"/>
    </row>
    <row r="31" spans="2:15" ht="16.5" x14ac:dyDescent="0.35">
      <c r="B31" s="82" t="s">
        <v>9</v>
      </c>
      <c r="C31" s="253"/>
      <c r="D31" s="254"/>
      <c r="E31" s="35" t="s">
        <v>262</v>
      </c>
      <c r="F31" s="85"/>
      <c r="G31" s="86"/>
      <c r="H31" s="45" t="s">
        <v>9</v>
      </c>
      <c r="I31" s="39" t="s">
        <v>9</v>
      </c>
      <c r="J31" s="87"/>
      <c r="K31" s="45"/>
    </row>
    <row r="32" spans="2:15" ht="15" x14ac:dyDescent="0.3">
      <c r="B32" s="88" t="s">
        <v>54</v>
      </c>
      <c r="C32" s="255" t="s">
        <v>55</v>
      </c>
      <c r="D32" s="248">
        <f>'Comp. 04'!G21</f>
        <v>2.3496357839293447</v>
      </c>
      <c r="E32" s="89" t="s">
        <v>56</v>
      </c>
      <c r="F32" s="85">
        <f>I!F33+II!F33+III!F33</f>
        <v>3721.2</v>
      </c>
      <c r="G32" s="90" t="s">
        <v>28</v>
      </c>
      <c r="H32" s="45">
        <f>D32*1.24</f>
        <v>2.9135483720723876</v>
      </c>
      <c r="I32" s="39">
        <f>SUM(F32*H32)</f>
        <v>10841.896202155769</v>
      </c>
      <c r="J32" s="87"/>
      <c r="K32" s="45"/>
    </row>
    <row r="33" spans="2:15" ht="30" x14ac:dyDescent="0.3">
      <c r="B33" s="88" t="s">
        <v>57</v>
      </c>
      <c r="C33" s="255" t="s">
        <v>58</v>
      </c>
      <c r="D33" s="248">
        <v>1524.14</v>
      </c>
      <c r="E33" s="89" t="s">
        <v>59</v>
      </c>
      <c r="F33" s="85">
        <f>I!F34+II!F34+III!F34</f>
        <v>111.64000000000001</v>
      </c>
      <c r="G33" s="90" t="s">
        <v>37</v>
      </c>
      <c r="H33" s="91">
        <f>D33*1.24</f>
        <v>1889.9336000000001</v>
      </c>
      <c r="I33" s="85">
        <f>SUM(F33*H33)</f>
        <v>210992.18710400004</v>
      </c>
      <c r="J33" s="87"/>
      <c r="K33" s="45"/>
    </row>
    <row r="34" spans="2:15" ht="30" x14ac:dyDescent="0.3">
      <c r="B34" s="88" t="s">
        <v>60</v>
      </c>
      <c r="C34" s="255" t="s">
        <v>44</v>
      </c>
      <c r="D34" s="248">
        <v>1.63</v>
      </c>
      <c r="E34" s="89" t="s">
        <v>33</v>
      </c>
      <c r="F34" s="85">
        <f>I!F35+II!F35+III!F35</f>
        <v>16745.41</v>
      </c>
      <c r="G34" s="90" t="s">
        <v>45</v>
      </c>
      <c r="H34" s="91">
        <f>D34*1.24</f>
        <v>2.0211999999999999</v>
      </c>
      <c r="I34" s="85">
        <f>SUM(F34*H34)</f>
        <v>33845.822691999994</v>
      </c>
      <c r="J34" s="87"/>
      <c r="K34" s="45"/>
    </row>
    <row r="35" spans="2:15" ht="17.25" thickBot="1" x14ac:dyDescent="0.4">
      <c r="B35" s="93" t="s">
        <v>9</v>
      </c>
      <c r="C35" s="256"/>
      <c r="D35" s="250"/>
      <c r="E35" s="94" t="s">
        <v>30</v>
      </c>
      <c r="F35" s="85"/>
      <c r="G35" s="95"/>
      <c r="H35" s="96"/>
      <c r="I35" s="97"/>
      <c r="J35" s="103">
        <f>SUM(I31:I34)</f>
        <v>255679.90599815579</v>
      </c>
      <c r="K35" s="45"/>
      <c r="O35" s="51"/>
    </row>
    <row r="36" spans="2:15" ht="17.25" thickBot="1" x14ac:dyDescent="0.4">
      <c r="B36" s="99">
        <v>5</v>
      </c>
      <c r="C36" s="251"/>
      <c r="D36" s="252"/>
      <c r="E36" s="100" t="s">
        <v>264</v>
      </c>
      <c r="F36" s="77"/>
      <c r="G36" s="78"/>
      <c r="H36" s="79"/>
      <c r="I36" s="80"/>
      <c r="J36" s="105"/>
      <c r="K36" s="45"/>
    </row>
    <row r="37" spans="2:15" ht="16.5" x14ac:dyDescent="0.35">
      <c r="B37" s="82" t="s">
        <v>9</v>
      </c>
      <c r="C37" s="253"/>
      <c r="D37" s="254"/>
      <c r="E37" s="35" t="s">
        <v>53</v>
      </c>
      <c r="F37" s="85"/>
      <c r="G37" s="86"/>
      <c r="H37" s="45" t="s">
        <v>9</v>
      </c>
      <c r="I37" s="39" t="s">
        <v>9</v>
      </c>
      <c r="J37" s="87"/>
      <c r="K37" s="45"/>
    </row>
    <row r="38" spans="2:15" ht="15" x14ac:dyDescent="0.3">
      <c r="B38" s="88" t="s">
        <v>63</v>
      </c>
      <c r="C38" s="255" t="s">
        <v>55</v>
      </c>
      <c r="D38" s="248">
        <f>'Comp. 04'!G27</f>
        <v>0</v>
      </c>
      <c r="E38" s="89" t="s">
        <v>56</v>
      </c>
      <c r="F38" s="85">
        <f>I!F39+II!F39+III!F39</f>
        <v>3721.2</v>
      </c>
      <c r="G38" s="90" t="s">
        <v>28</v>
      </c>
      <c r="H38" s="45">
        <f>D38*1.24</f>
        <v>0</v>
      </c>
      <c r="I38" s="39">
        <f>SUM(F38*H38)</f>
        <v>0</v>
      </c>
      <c r="J38" s="87"/>
      <c r="K38" s="45"/>
    </row>
    <row r="39" spans="2:15" ht="30" x14ac:dyDescent="0.3">
      <c r="B39" s="88" t="s">
        <v>66</v>
      </c>
      <c r="C39" s="255" t="s">
        <v>58</v>
      </c>
      <c r="D39" s="248">
        <v>1524.14</v>
      </c>
      <c r="E39" s="89" t="s">
        <v>59</v>
      </c>
      <c r="F39" s="85">
        <f>I!F40+II!F40+III!F40</f>
        <v>148.85000000000002</v>
      </c>
      <c r="G39" s="90" t="s">
        <v>37</v>
      </c>
      <c r="H39" s="91">
        <f>D39*1.24</f>
        <v>1889.9336000000001</v>
      </c>
      <c r="I39" s="85">
        <f>SUM(F39*H39)</f>
        <v>281316.61636000004</v>
      </c>
      <c r="J39" s="87"/>
      <c r="K39" s="45"/>
    </row>
    <row r="40" spans="2:15" ht="30" x14ac:dyDescent="0.3">
      <c r="B40" s="88" t="s">
        <v>254</v>
      </c>
      <c r="C40" s="255" t="s">
        <v>44</v>
      </c>
      <c r="D40" s="248">
        <v>1.63</v>
      </c>
      <c r="E40" s="89" t="s">
        <v>33</v>
      </c>
      <c r="F40" s="85">
        <f>I!F41+II!F41+III!F41</f>
        <v>22327.200000000001</v>
      </c>
      <c r="G40" s="90" t="s">
        <v>45</v>
      </c>
      <c r="H40" s="91">
        <f>D40*1.24</f>
        <v>2.0211999999999999</v>
      </c>
      <c r="I40" s="85">
        <f>SUM(F40*H40)</f>
        <v>45127.736639999996</v>
      </c>
      <c r="J40" s="87"/>
      <c r="K40" s="45"/>
    </row>
    <row r="41" spans="2:15" ht="17.25" thickBot="1" x14ac:dyDescent="0.4">
      <c r="B41" s="93" t="s">
        <v>9</v>
      </c>
      <c r="C41" s="256"/>
      <c r="D41" s="250"/>
      <c r="E41" s="94" t="s">
        <v>30</v>
      </c>
      <c r="F41" s="85"/>
      <c r="G41" s="95"/>
      <c r="H41" s="96"/>
      <c r="I41" s="97"/>
      <c r="J41" s="103">
        <f>SUM(I37:I40)</f>
        <v>326444.35300000006</v>
      </c>
      <c r="K41" s="45"/>
      <c r="O41" s="51"/>
    </row>
    <row r="42" spans="2:15" ht="17.25" thickBot="1" x14ac:dyDescent="0.4">
      <c r="B42" s="99">
        <v>6</v>
      </c>
      <c r="C42" s="251"/>
      <c r="D42" s="252"/>
      <c r="E42" s="100" t="s">
        <v>61</v>
      </c>
      <c r="F42" s="77"/>
      <c r="G42" s="78" t="s">
        <v>9</v>
      </c>
      <c r="H42" s="79" t="s">
        <v>9</v>
      </c>
      <c r="I42" s="80" t="s">
        <v>9</v>
      </c>
      <c r="J42" s="81"/>
      <c r="K42" s="45"/>
    </row>
    <row r="43" spans="2:15" ht="16.5" x14ac:dyDescent="0.35">
      <c r="B43" s="106"/>
      <c r="C43" s="257"/>
      <c r="D43" s="258"/>
      <c r="E43" s="35" t="s">
        <v>62</v>
      </c>
      <c r="F43" s="85"/>
      <c r="G43" s="86" t="s">
        <v>9</v>
      </c>
      <c r="H43" s="45"/>
      <c r="I43" s="39"/>
      <c r="J43" s="107"/>
      <c r="K43" s="45"/>
    </row>
    <row r="44" spans="2:15" ht="45" x14ac:dyDescent="0.3">
      <c r="B44" s="88" t="s">
        <v>71</v>
      </c>
      <c r="C44" s="259" t="s">
        <v>64</v>
      </c>
      <c r="D44" s="248">
        <v>5.32</v>
      </c>
      <c r="E44" s="89" t="s">
        <v>65</v>
      </c>
      <c r="F44" s="85">
        <f>I!F45+II!F45+III!F45</f>
        <v>609.91</v>
      </c>
      <c r="G44" s="90" t="s">
        <v>29</v>
      </c>
      <c r="H44" s="91">
        <f>D44*1.24</f>
        <v>6.5968</v>
      </c>
      <c r="I44" s="85">
        <f>SUM(F44*H44)</f>
        <v>4023.4542879999999</v>
      </c>
      <c r="J44" s="107"/>
      <c r="K44" s="45"/>
    </row>
    <row r="45" spans="2:15" ht="30" x14ac:dyDescent="0.3">
      <c r="B45" s="88" t="s">
        <v>72</v>
      </c>
      <c r="C45" s="259" t="s">
        <v>67</v>
      </c>
      <c r="D45" s="248">
        <v>22.32</v>
      </c>
      <c r="E45" s="89" t="s">
        <v>68</v>
      </c>
      <c r="F45" s="85">
        <f>I!F46+II!F46+III!F46</f>
        <v>175.9</v>
      </c>
      <c r="G45" s="90" t="s">
        <v>28</v>
      </c>
      <c r="H45" s="91">
        <f>D45*1.24</f>
        <v>27.6768</v>
      </c>
      <c r="I45" s="85">
        <f>SUM(F45*H45)</f>
        <v>4868.3491199999999</v>
      </c>
      <c r="J45" s="107"/>
      <c r="K45" s="45"/>
    </row>
    <row r="46" spans="2:15" ht="17.25" thickBot="1" x14ac:dyDescent="0.4">
      <c r="B46" s="88"/>
      <c r="C46" s="249"/>
      <c r="D46" s="250"/>
      <c r="E46" s="94" t="s">
        <v>30</v>
      </c>
      <c r="F46" s="85"/>
      <c r="G46" s="95"/>
      <c r="H46" s="96"/>
      <c r="I46" s="97"/>
      <c r="J46" s="98">
        <f>SUM(I44:I45)</f>
        <v>8891.8034079999998</v>
      </c>
      <c r="K46" s="45"/>
      <c r="O46" s="51"/>
    </row>
    <row r="47" spans="2:15" ht="17.25" thickBot="1" x14ac:dyDescent="0.4">
      <c r="B47" s="73">
        <v>7</v>
      </c>
      <c r="C47" s="251"/>
      <c r="D47" s="252"/>
      <c r="E47" s="100" t="s">
        <v>69</v>
      </c>
      <c r="F47" s="77"/>
      <c r="G47" s="108" t="s">
        <v>9</v>
      </c>
      <c r="H47" s="79" t="s">
        <v>9</v>
      </c>
      <c r="I47" s="80" t="s">
        <v>9</v>
      </c>
      <c r="J47" s="105" t="s">
        <v>9</v>
      </c>
      <c r="K47" s="45"/>
    </row>
    <row r="48" spans="2:15" ht="16.5" x14ac:dyDescent="0.35">
      <c r="B48" s="109"/>
      <c r="C48" s="260"/>
      <c r="D48" s="261"/>
      <c r="E48" s="35" t="s">
        <v>70</v>
      </c>
      <c r="F48" s="85"/>
      <c r="G48" s="86" t="s">
        <v>9</v>
      </c>
      <c r="H48" s="45" t="s">
        <v>9</v>
      </c>
      <c r="I48" s="39" t="s">
        <v>9</v>
      </c>
      <c r="J48" s="87"/>
      <c r="K48" s="45"/>
    </row>
    <row r="49" spans="2:15" ht="45" x14ac:dyDescent="0.3">
      <c r="B49" s="88" t="s">
        <v>76</v>
      </c>
      <c r="C49" s="255" t="s">
        <v>35</v>
      </c>
      <c r="D49" s="248">
        <v>6.28</v>
      </c>
      <c r="E49" s="89" t="s">
        <v>36</v>
      </c>
      <c r="F49" s="85">
        <f>I!F50+II!F50+III!F50</f>
        <v>4.8600000000000003</v>
      </c>
      <c r="G49" s="90" t="s">
        <v>37</v>
      </c>
      <c r="H49" s="91">
        <f>D49*1.24</f>
        <v>7.7872000000000003</v>
      </c>
      <c r="I49" s="85">
        <f>SUM(F49*H49)</f>
        <v>37.845792000000003</v>
      </c>
      <c r="J49" s="110"/>
      <c r="K49" s="45"/>
    </row>
    <row r="50" spans="2:15" ht="15" x14ac:dyDescent="0.3">
      <c r="B50" s="88" t="s">
        <v>255</v>
      </c>
      <c r="C50" s="262" t="s">
        <v>211</v>
      </c>
      <c r="D50" s="248">
        <v>55.05</v>
      </c>
      <c r="E50" s="89" t="s">
        <v>213</v>
      </c>
      <c r="F50" s="85">
        <f>I!F51+II!F51+III!F51</f>
        <v>4.4400000000000004</v>
      </c>
      <c r="G50" s="90" t="s">
        <v>37</v>
      </c>
      <c r="H50" s="91">
        <f>D50*1.24</f>
        <v>68.262</v>
      </c>
      <c r="I50" s="85">
        <f>SUM(F50*H50)</f>
        <v>303.08328</v>
      </c>
      <c r="J50" s="111"/>
      <c r="K50" s="45"/>
    </row>
    <row r="51" spans="2:15" ht="16.5" x14ac:dyDescent="0.35">
      <c r="B51" s="82"/>
      <c r="C51" s="263"/>
      <c r="D51" s="264"/>
      <c r="E51" s="35" t="s">
        <v>73</v>
      </c>
      <c r="F51" s="85"/>
      <c r="G51" s="86"/>
      <c r="H51" s="45"/>
      <c r="I51" s="39"/>
      <c r="J51" s="87"/>
      <c r="K51" s="45"/>
    </row>
    <row r="52" spans="2:15" ht="45" x14ac:dyDescent="0.3">
      <c r="B52" s="88" t="s">
        <v>256</v>
      </c>
      <c r="C52" s="265" t="s">
        <v>243</v>
      </c>
      <c r="D52" s="248">
        <v>79.989999999999995</v>
      </c>
      <c r="E52" s="89" t="s">
        <v>244</v>
      </c>
      <c r="F52" s="85">
        <f>I!F53+II!F53+III!F53</f>
        <v>6</v>
      </c>
      <c r="G52" s="90" t="s">
        <v>29</v>
      </c>
      <c r="H52" s="91">
        <f>D52*1.24</f>
        <v>99.187599999999989</v>
      </c>
      <c r="I52" s="85">
        <f>SUM(F52*H52)</f>
        <v>595.12559999999996</v>
      </c>
      <c r="J52" s="92"/>
      <c r="K52" s="45"/>
    </row>
    <row r="53" spans="2:15" ht="16.5" x14ac:dyDescent="0.35">
      <c r="B53" s="82"/>
      <c r="C53" s="263"/>
      <c r="D53" s="264"/>
      <c r="E53" s="35" t="s">
        <v>74</v>
      </c>
      <c r="F53" s="85"/>
      <c r="G53" s="86"/>
      <c r="H53" s="45"/>
      <c r="I53" s="39"/>
      <c r="J53" s="87"/>
      <c r="K53" s="45"/>
    </row>
    <row r="54" spans="2:15" ht="15" x14ac:dyDescent="0.3">
      <c r="B54" s="88" t="s">
        <v>257</v>
      </c>
      <c r="C54" s="265" t="s">
        <v>75</v>
      </c>
      <c r="D54" s="248">
        <f>'Comp. 01'!G22</f>
        <v>2101.30528</v>
      </c>
      <c r="E54" s="89" t="s">
        <v>74</v>
      </c>
      <c r="F54" s="85">
        <f>I!F55+II!F55+III!F55</f>
        <v>3</v>
      </c>
      <c r="G54" s="90" t="s">
        <v>18</v>
      </c>
      <c r="H54" s="91">
        <f>D54*1.24</f>
        <v>2605.6185472000002</v>
      </c>
      <c r="I54" s="85">
        <f>SUM(F54*H54)</f>
        <v>7816.855641600001</v>
      </c>
      <c r="J54" s="92"/>
      <c r="K54" s="45"/>
    </row>
    <row r="55" spans="2:15" ht="16.5" x14ac:dyDescent="0.35">
      <c r="B55" s="82"/>
      <c r="C55" s="263"/>
      <c r="D55" s="264"/>
      <c r="E55" s="35" t="s">
        <v>265</v>
      </c>
      <c r="F55" s="85"/>
      <c r="G55" s="86"/>
      <c r="H55" s="45"/>
      <c r="I55" s="39"/>
      <c r="J55" s="87"/>
      <c r="K55" s="45"/>
    </row>
    <row r="56" spans="2:15" ht="45" x14ac:dyDescent="0.3">
      <c r="B56" s="88" t="s">
        <v>258</v>
      </c>
      <c r="C56" s="265" t="s">
        <v>266</v>
      </c>
      <c r="D56" s="248">
        <v>117.11</v>
      </c>
      <c r="E56" s="89" t="s">
        <v>267</v>
      </c>
      <c r="F56" s="85">
        <f>I!F57+II!F57+III!F57</f>
        <v>113</v>
      </c>
      <c r="G56" s="90" t="s">
        <v>29</v>
      </c>
      <c r="H56" s="91">
        <f>D56*1.24</f>
        <v>145.21639999999999</v>
      </c>
      <c r="I56" s="85">
        <f>SUM(F56*H56)</f>
        <v>16409.4532</v>
      </c>
      <c r="J56" s="92"/>
      <c r="K56" s="45"/>
    </row>
    <row r="57" spans="2:15" ht="17.25" thickBot="1" x14ac:dyDescent="0.4">
      <c r="B57" s="93"/>
      <c r="C57" s="256"/>
      <c r="D57" s="250"/>
      <c r="E57" s="94" t="s">
        <v>30</v>
      </c>
      <c r="F57" s="85"/>
      <c r="G57" s="95"/>
      <c r="H57" s="96"/>
      <c r="I57" s="97"/>
      <c r="J57" s="98">
        <f>SUM(I48:I56)</f>
        <v>25162.363513600001</v>
      </c>
      <c r="K57" s="45"/>
      <c r="O57" s="51"/>
    </row>
    <row r="58" spans="2:15" ht="17.25" thickBot="1" x14ac:dyDescent="0.4">
      <c r="B58" s="99">
        <v>8</v>
      </c>
      <c r="C58" s="251"/>
      <c r="D58" s="252"/>
      <c r="E58" s="100" t="s">
        <v>77</v>
      </c>
      <c r="F58" s="77"/>
      <c r="G58" s="78"/>
      <c r="H58" s="79"/>
      <c r="I58" s="80"/>
      <c r="J58" s="105"/>
      <c r="K58" s="45"/>
    </row>
    <row r="59" spans="2:15" ht="16.5" x14ac:dyDescent="0.35">
      <c r="B59" s="88"/>
      <c r="C59" s="255"/>
      <c r="D59" s="248"/>
      <c r="E59" s="35" t="s">
        <v>78</v>
      </c>
      <c r="F59" s="85"/>
      <c r="G59" s="86" t="s">
        <v>9</v>
      </c>
      <c r="H59" s="45"/>
      <c r="I59" s="39"/>
      <c r="J59" s="107"/>
      <c r="K59" s="45"/>
    </row>
    <row r="60" spans="2:15" ht="45" x14ac:dyDescent="0.3">
      <c r="B60" s="88" t="s">
        <v>219</v>
      </c>
      <c r="C60" s="255" t="s">
        <v>236</v>
      </c>
      <c r="D60" s="248">
        <v>43.44</v>
      </c>
      <c r="E60" s="112" t="s">
        <v>237</v>
      </c>
      <c r="F60" s="85">
        <f>I!F61+II!F61+III!F61</f>
        <v>261</v>
      </c>
      <c r="G60" s="90" t="s">
        <v>29</v>
      </c>
      <c r="H60" s="91">
        <f>D60*1.24</f>
        <v>53.865599999999993</v>
      </c>
      <c r="I60" s="85">
        <f>SUM(F60*H60)</f>
        <v>14058.921599999998</v>
      </c>
      <c r="J60" s="87"/>
      <c r="K60" s="45"/>
    </row>
    <row r="61" spans="2:15" ht="17.25" thickBot="1" x14ac:dyDescent="0.4">
      <c r="B61" s="82" t="s">
        <v>9</v>
      </c>
      <c r="C61" s="253"/>
      <c r="D61" s="254"/>
      <c r="E61" s="35" t="s">
        <v>30</v>
      </c>
      <c r="F61" s="85"/>
      <c r="G61" s="86"/>
      <c r="H61" s="45"/>
      <c r="I61" s="39"/>
      <c r="J61" s="113">
        <f>SUM(I60:I60)</f>
        <v>14058.921599999998</v>
      </c>
      <c r="K61" s="45"/>
      <c r="O61" s="51"/>
    </row>
    <row r="62" spans="2:15" ht="17.25" thickBot="1" x14ac:dyDescent="0.4">
      <c r="B62" s="73">
        <v>9</v>
      </c>
      <c r="C62" s="273"/>
      <c r="D62" s="274"/>
      <c r="E62" s="76" t="s">
        <v>221</v>
      </c>
      <c r="F62" s="77"/>
      <c r="G62" s="78"/>
      <c r="H62" s="79"/>
      <c r="I62" s="80"/>
      <c r="J62" s="105"/>
      <c r="K62" s="45"/>
      <c r="O62" s="51"/>
    </row>
    <row r="63" spans="2:15" ht="45" x14ac:dyDescent="0.3">
      <c r="B63" s="88" t="s">
        <v>220</v>
      </c>
      <c r="C63" s="255" t="s">
        <v>231</v>
      </c>
      <c r="D63" s="248">
        <f>'Comp. 05'!G19</f>
        <v>327.82828999999992</v>
      </c>
      <c r="E63" s="275" t="s">
        <v>229</v>
      </c>
      <c r="F63" s="85">
        <f>I!F64+II!F64+III!F64</f>
        <v>6</v>
      </c>
      <c r="G63" s="90" t="s">
        <v>18</v>
      </c>
      <c r="H63" s="91">
        <f>D63*1.24</f>
        <v>406.50707959999988</v>
      </c>
      <c r="I63" s="85">
        <f>SUM(F63*H63)</f>
        <v>2439.0424775999991</v>
      </c>
      <c r="J63" s="87"/>
      <c r="K63" s="45"/>
    </row>
    <row r="64" spans="2:15" ht="45" x14ac:dyDescent="0.3">
      <c r="B64" s="88" t="s">
        <v>259</v>
      </c>
      <c r="C64" s="255" t="s">
        <v>232</v>
      </c>
      <c r="D64" s="248">
        <f>'Comp. 06'!G19</f>
        <v>388.75453999999991</v>
      </c>
      <c r="E64" s="275" t="s">
        <v>230</v>
      </c>
      <c r="F64" s="85">
        <f>I!F65+II!F65+III!F65</f>
        <v>13</v>
      </c>
      <c r="G64" s="90" t="s">
        <v>18</v>
      </c>
      <c r="H64" s="91">
        <f>D64*1.24</f>
        <v>482.05562959999986</v>
      </c>
      <c r="I64" s="85">
        <f>SUM(F64*H64)</f>
        <v>6266.7231847999983</v>
      </c>
      <c r="J64" s="87"/>
      <c r="K64" s="45"/>
    </row>
    <row r="65" spans="2:15" ht="45" x14ac:dyDescent="0.3">
      <c r="B65" s="88" t="s">
        <v>268</v>
      </c>
      <c r="C65" s="255" t="s">
        <v>271</v>
      </c>
      <c r="D65" s="248">
        <f>'Comp. 07'!G19</f>
        <v>379.46503999999993</v>
      </c>
      <c r="E65" s="275" t="s">
        <v>272</v>
      </c>
      <c r="F65" s="85">
        <f>I!F66+II!F66+III!F66</f>
        <v>6</v>
      </c>
      <c r="G65" s="90" t="s">
        <v>18</v>
      </c>
      <c r="H65" s="91">
        <f>D65*1.24</f>
        <v>470.53664959999992</v>
      </c>
      <c r="I65" s="85">
        <f>SUM(F65*H65)</f>
        <v>2823.2198975999995</v>
      </c>
      <c r="J65" s="87"/>
      <c r="K65" s="45"/>
    </row>
    <row r="66" spans="2:15" ht="17.25" thickBot="1" x14ac:dyDescent="0.4">
      <c r="B66" s="82" t="s">
        <v>9</v>
      </c>
      <c r="C66" s="253"/>
      <c r="D66" s="254"/>
      <c r="E66" s="35" t="s">
        <v>30</v>
      </c>
      <c r="F66" s="85"/>
      <c r="G66" s="86"/>
      <c r="H66" s="45"/>
      <c r="I66" s="39"/>
      <c r="J66" s="113">
        <f>SUM(I63:I65)</f>
        <v>11528.985559999997</v>
      </c>
      <c r="K66" s="45"/>
      <c r="O66" s="51"/>
    </row>
    <row r="67" spans="2:15" ht="17.25" thickBot="1" x14ac:dyDescent="0.4">
      <c r="B67" s="114"/>
      <c r="C67" s="115"/>
      <c r="D67" s="116"/>
      <c r="E67" s="117"/>
      <c r="F67" s="118"/>
      <c r="G67" s="119"/>
      <c r="H67" s="116"/>
      <c r="I67" s="120"/>
      <c r="J67" s="121"/>
      <c r="K67" s="45"/>
    </row>
    <row r="68" spans="2:15" ht="23.25" thickBot="1" x14ac:dyDescent="0.5">
      <c r="B68" s="122"/>
      <c r="C68" s="123"/>
      <c r="D68" s="124"/>
      <c r="E68" s="125" t="s">
        <v>79</v>
      </c>
      <c r="F68" s="126"/>
      <c r="G68" s="127"/>
      <c r="H68" s="128"/>
      <c r="I68" s="129"/>
      <c r="J68" s="130">
        <f>SUM(I11:I67)</f>
        <v>830343.9876528969</v>
      </c>
      <c r="K68" s="45"/>
      <c r="O68" s="51"/>
    </row>
    <row r="69" spans="2:15" ht="15" x14ac:dyDescent="0.3">
      <c r="B69" s="6" t="s">
        <v>9</v>
      </c>
      <c r="C69" s="131" t="str">
        <f>Ruas!B27</f>
        <v>Maravilha (SC), 12 de abril de 2024.</v>
      </c>
      <c r="D69" s="132"/>
      <c r="E69" s="132"/>
      <c r="F69" s="85"/>
      <c r="G69" s="133"/>
      <c r="H69" s="39"/>
      <c r="I69" s="133"/>
      <c r="J69" s="134"/>
      <c r="K69" s="45"/>
    </row>
    <row r="70" spans="2:15" ht="15" x14ac:dyDescent="0.3">
      <c r="B70" s="6"/>
      <c r="C70" s="6"/>
      <c r="D70" s="135"/>
      <c r="E70" s="135"/>
      <c r="F70" s="85"/>
      <c r="G70" s="133"/>
      <c r="H70" s="39"/>
      <c r="I70" s="133"/>
      <c r="J70" s="134"/>
      <c r="K70" s="45"/>
    </row>
    <row r="71" spans="2:15" ht="16.5" x14ac:dyDescent="0.35">
      <c r="B71" s="6" t="s">
        <v>80</v>
      </c>
      <c r="C71" s="6"/>
      <c r="D71" s="45"/>
      <c r="F71" s="136"/>
      <c r="G71" s="35"/>
      <c r="H71" s="35"/>
      <c r="I71" s="35"/>
      <c r="J71" s="39"/>
      <c r="K71" s="45"/>
    </row>
    <row r="72" spans="2:15" ht="16.5" x14ac:dyDescent="0.35">
      <c r="B72" s="6" t="s">
        <v>81</v>
      </c>
      <c r="C72" s="6"/>
      <c r="D72" s="45"/>
      <c r="F72" s="136"/>
      <c r="G72" s="35"/>
      <c r="H72" s="35"/>
      <c r="I72" s="35"/>
      <c r="J72" s="39"/>
      <c r="K72" s="45"/>
    </row>
    <row r="73" spans="2:15" ht="16.5" x14ac:dyDescent="0.35">
      <c r="B73" s="6" t="s">
        <v>233</v>
      </c>
      <c r="C73" s="6"/>
      <c r="D73" s="45"/>
      <c r="F73" s="137"/>
      <c r="G73" s="138"/>
      <c r="H73" s="138"/>
      <c r="I73" s="138"/>
      <c r="J73" s="39"/>
      <c r="K73" s="45"/>
    </row>
    <row r="74" spans="2:15" ht="16.5" x14ac:dyDescent="0.35">
      <c r="C74" s="6"/>
      <c r="D74" s="39"/>
      <c r="F74" s="285" t="s">
        <v>7</v>
      </c>
      <c r="G74" s="285"/>
      <c r="H74" s="285"/>
      <c r="I74" s="285"/>
      <c r="J74" s="39"/>
      <c r="K74" s="45"/>
    </row>
    <row r="75" spans="2:15" ht="15" x14ac:dyDescent="0.3">
      <c r="B75" s="6"/>
      <c r="C75" s="6"/>
      <c r="D75" s="39"/>
      <c r="F75" s="286" t="s">
        <v>8</v>
      </c>
      <c r="G75" s="286"/>
      <c r="H75" s="286"/>
      <c r="I75" s="286"/>
      <c r="J75" s="39"/>
      <c r="K75" s="45"/>
    </row>
    <row r="76" spans="2:15" ht="15.75" x14ac:dyDescent="0.3">
      <c r="B76" s="139" t="s">
        <v>260</v>
      </c>
      <c r="C76" s="139"/>
      <c r="D76" s="140"/>
      <c r="E76" s="139"/>
      <c r="F76" s="287" t="s">
        <v>10</v>
      </c>
      <c r="G76" s="287"/>
      <c r="H76" s="287"/>
      <c r="I76" s="287"/>
      <c r="J76" s="39"/>
    </row>
    <row r="77" spans="2:15" ht="15.75" x14ac:dyDescent="0.3">
      <c r="B77" s="139" t="s">
        <v>261</v>
      </c>
      <c r="C77" s="139"/>
      <c r="D77" s="140"/>
      <c r="E77" s="139"/>
      <c r="F77" s="141"/>
      <c r="G77" s="86"/>
      <c r="H77" s="39"/>
      <c r="I77" s="39"/>
      <c r="J77" s="39"/>
    </row>
    <row r="78" spans="2:15" ht="17.25" thickBot="1" x14ac:dyDescent="0.4">
      <c r="B78" s="139" t="s">
        <v>82</v>
      </c>
      <c r="C78" s="35"/>
      <c r="D78" s="53"/>
      <c r="E78" s="35"/>
      <c r="F78" s="142"/>
      <c r="G78" s="48"/>
      <c r="H78" s="53"/>
      <c r="I78" s="53"/>
      <c r="J78" s="53"/>
    </row>
    <row r="79" spans="2:15" ht="17.25" thickBot="1" x14ac:dyDescent="0.4">
      <c r="B79" s="143" t="s">
        <v>212</v>
      </c>
      <c r="C79" s="117"/>
      <c r="D79" s="144"/>
      <c r="E79" s="117"/>
      <c r="F79" s="145"/>
      <c r="G79" s="146"/>
      <c r="H79" s="144"/>
      <c r="I79" s="144"/>
      <c r="J79" s="147"/>
    </row>
  </sheetData>
  <mergeCells count="4">
    <mergeCell ref="B1:J1"/>
    <mergeCell ref="F74:I74"/>
    <mergeCell ref="F75:I75"/>
    <mergeCell ref="F76:I76"/>
  </mergeCells>
  <printOptions horizontalCentered="1"/>
  <pageMargins left="0.78740157480314965" right="0.78740157480314965" top="1.9685039370078741" bottom="1.1811023622047245" header="0" footer="0"/>
  <pageSetup paperSize="9" scale="5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16E9-7E6E-454E-9BB5-555780E4121E}">
  <sheetPr>
    <pageSetUpPr fitToPage="1"/>
  </sheetPr>
  <dimension ref="A1:AT46"/>
  <sheetViews>
    <sheetView tabSelected="1" workbookViewId="0">
      <selection activeCell="F31" sqref="F31"/>
    </sheetView>
  </sheetViews>
  <sheetFormatPr defaultRowHeight="12.75" x14ac:dyDescent="0.2"/>
  <cols>
    <col min="1" max="1" width="9.140625" style="44"/>
    <col min="2" max="2" width="36.7109375" style="44" customWidth="1"/>
    <col min="3" max="3" width="15" style="44" customWidth="1"/>
    <col min="4" max="12" width="9.140625" style="44"/>
    <col min="13" max="24" width="0" style="44" hidden="1" customWidth="1"/>
    <col min="25" max="257" width="9.140625" style="44"/>
    <col min="258" max="258" width="36.7109375" style="44" customWidth="1"/>
    <col min="259" max="259" width="15" style="44" customWidth="1"/>
    <col min="260" max="268" width="9.140625" style="44"/>
    <col min="269" max="280" width="0" style="44" hidden="1" customWidth="1"/>
    <col min="281" max="513" width="9.140625" style="44"/>
    <col min="514" max="514" width="36.7109375" style="44" customWidth="1"/>
    <col min="515" max="515" width="15" style="44" customWidth="1"/>
    <col min="516" max="524" width="9.140625" style="44"/>
    <col min="525" max="536" width="0" style="44" hidden="1" customWidth="1"/>
    <col min="537" max="769" width="9.140625" style="44"/>
    <col min="770" max="770" width="36.7109375" style="44" customWidth="1"/>
    <col min="771" max="771" width="15" style="44" customWidth="1"/>
    <col min="772" max="780" width="9.140625" style="44"/>
    <col min="781" max="792" width="0" style="44" hidden="1" customWidth="1"/>
    <col min="793" max="1025" width="9.140625" style="44"/>
    <col min="1026" max="1026" width="36.7109375" style="44" customWidth="1"/>
    <col min="1027" max="1027" width="15" style="44" customWidth="1"/>
    <col min="1028" max="1036" width="9.140625" style="44"/>
    <col min="1037" max="1048" width="0" style="44" hidden="1" customWidth="1"/>
    <col min="1049" max="1281" width="9.140625" style="44"/>
    <col min="1282" max="1282" width="36.7109375" style="44" customWidth="1"/>
    <col min="1283" max="1283" width="15" style="44" customWidth="1"/>
    <col min="1284" max="1292" width="9.140625" style="44"/>
    <col min="1293" max="1304" width="0" style="44" hidden="1" customWidth="1"/>
    <col min="1305" max="1537" width="9.140625" style="44"/>
    <col min="1538" max="1538" width="36.7109375" style="44" customWidth="1"/>
    <col min="1539" max="1539" width="15" style="44" customWidth="1"/>
    <col min="1540" max="1548" width="9.140625" style="44"/>
    <col min="1549" max="1560" width="0" style="44" hidden="1" customWidth="1"/>
    <col min="1561" max="1793" width="9.140625" style="44"/>
    <col min="1794" max="1794" width="36.7109375" style="44" customWidth="1"/>
    <col min="1795" max="1795" width="15" style="44" customWidth="1"/>
    <col min="1796" max="1804" width="9.140625" style="44"/>
    <col min="1805" max="1816" width="0" style="44" hidden="1" customWidth="1"/>
    <col min="1817" max="2049" width="9.140625" style="44"/>
    <col min="2050" max="2050" width="36.7109375" style="44" customWidth="1"/>
    <col min="2051" max="2051" width="15" style="44" customWidth="1"/>
    <col min="2052" max="2060" width="9.140625" style="44"/>
    <col min="2061" max="2072" width="0" style="44" hidden="1" customWidth="1"/>
    <col min="2073" max="2305" width="9.140625" style="44"/>
    <col min="2306" max="2306" width="36.7109375" style="44" customWidth="1"/>
    <col min="2307" max="2307" width="15" style="44" customWidth="1"/>
    <col min="2308" max="2316" width="9.140625" style="44"/>
    <col min="2317" max="2328" width="0" style="44" hidden="1" customWidth="1"/>
    <col min="2329" max="2561" width="9.140625" style="44"/>
    <col min="2562" max="2562" width="36.7109375" style="44" customWidth="1"/>
    <col min="2563" max="2563" width="15" style="44" customWidth="1"/>
    <col min="2564" max="2572" width="9.140625" style="44"/>
    <col min="2573" max="2584" width="0" style="44" hidden="1" customWidth="1"/>
    <col min="2585" max="2817" width="9.140625" style="44"/>
    <col min="2818" max="2818" width="36.7109375" style="44" customWidth="1"/>
    <col min="2819" max="2819" width="15" style="44" customWidth="1"/>
    <col min="2820" max="2828" width="9.140625" style="44"/>
    <col min="2829" max="2840" width="0" style="44" hidden="1" customWidth="1"/>
    <col min="2841" max="3073" width="9.140625" style="44"/>
    <col min="3074" max="3074" width="36.7109375" style="44" customWidth="1"/>
    <col min="3075" max="3075" width="15" style="44" customWidth="1"/>
    <col min="3076" max="3084" width="9.140625" style="44"/>
    <col min="3085" max="3096" width="0" style="44" hidden="1" customWidth="1"/>
    <col min="3097" max="3329" width="9.140625" style="44"/>
    <col min="3330" max="3330" width="36.7109375" style="44" customWidth="1"/>
    <col min="3331" max="3331" width="15" style="44" customWidth="1"/>
    <col min="3332" max="3340" width="9.140625" style="44"/>
    <col min="3341" max="3352" width="0" style="44" hidden="1" customWidth="1"/>
    <col min="3353" max="3585" width="9.140625" style="44"/>
    <col min="3586" max="3586" width="36.7109375" style="44" customWidth="1"/>
    <col min="3587" max="3587" width="15" style="44" customWidth="1"/>
    <col min="3588" max="3596" width="9.140625" style="44"/>
    <col min="3597" max="3608" width="0" style="44" hidden="1" customWidth="1"/>
    <col min="3609" max="3841" width="9.140625" style="44"/>
    <col min="3842" max="3842" width="36.7109375" style="44" customWidth="1"/>
    <col min="3843" max="3843" width="15" style="44" customWidth="1"/>
    <col min="3844" max="3852" width="9.140625" style="44"/>
    <col min="3853" max="3864" width="0" style="44" hidden="1" customWidth="1"/>
    <col min="3865" max="4097" width="9.140625" style="44"/>
    <col min="4098" max="4098" width="36.7109375" style="44" customWidth="1"/>
    <col min="4099" max="4099" width="15" style="44" customWidth="1"/>
    <col min="4100" max="4108" width="9.140625" style="44"/>
    <col min="4109" max="4120" width="0" style="44" hidden="1" customWidth="1"/>
    <col min="4121" max="4353" width="9.140625" style="44"/>
    <col min="4354" max="4354" width="36.7109375" style="44" customWidth="1"/>
    <col min="4355" max="4355" width="15" style="44" customWidth="1"/>
    <col min="4356" max="4364" width="9.140625" style="44"/>
    <col min="4365" max="4376" width="0" style="44" hidden="1" customWidth="1"/>
    <col min="4377" max="4609" width="9.140625" style="44"/>
    <col min="4610" max="4610" width="36.7109375" style="44" customWidth="1"/>
    <col min="4611" max="4611" width="15" style="44" customWidth="1"/>
    <col min="4612" max="4620" width="9.140625" style="44"/>
    <col min="4621" max="4632" width="0" style="44" hidden="1" customWidth="1"/>
    <col min="4633" max="4865" width="9.140625" style="44"/>
    <col min="4866" max="4866" width="36.7109375" style="44" customWidth="1"/>
    <col min="4867" max="4867" width="15" style="44" customWidth="1"/>
    <col min="4868" max="4876" width="9.140625" style="44"/>
    <col min="4877" max="4888" width="0" style="44" hidden="1" customWidth="1"/>
    <col min="4889" max="5121" width="9.140625" style="44"/>
    <col min="5122" max="5122" width="36.7109375" style="44" customWidth="1"/>
    <col min="5123" max="5123" width="15" style="44" customWidth="1"/>
    <col min="5124" max="5132" width="9.140625" style="44"/>
    <col min="5133" max="5144" width="0" style="44" hidden="1" customWidth="1"/>
    <col min="5145" max="5377" width="9.140625" style="44"/>
    <col min="5378" max="5378" width="36.7109375" style="44" customWidth="1"/>
    <col min="5379" max="5379" width="15" style="44" customWidth="1"/>
    <col min="5380" max="5388" width="9.140625" style="44"/>
    <col min="5389" max="5400" width="0" style="44" hidden="1" customWidth="1"/>
    <col min="5401" max="5633" width="9.140625" style="44"/>
    <col min="5634" max="5634" width="36.7109375" style="44" customWidth="1"/>
    <col min="5635" max="5635" width="15" style="44" customWidth="1"/>
    <col min="5636" max="5644" width="9.140625" style="44"/>
    <col min="5645" max="5656" width="0" style="44" hidden="1" customWidth="1"/>
    <col min="5657" max="5889" width="9.140625" style="44"/>
    <col min="5890" max="5890" width="36.7109375" style="44" customWidth="1"/>
    <col min="5891" max="5891" width="15" style="44" customWidth="1"/>
    <col min="5892" max="5900" width="9.140625" style="44"/>
    <col min="5901" max="5912" width="0" style="44" hidden="1" customWidth="1"/>
    <col min="5913" max="6145" width="9.140625" style="44"/>
    <col min="6146" max="6146" width="36.7109375" style="44" customWidth="1"/>
    <col min="6147" max="6147" width="15" style="44" customWidth="1"/>
    <col min="6148" max="6156" width="9.140625" style="44"/>
    <col min="6157" max="6168" width="0" style="44" hidden="1" customWidth="1"/>
    <col min="6169" max="6401" width="9.140625" style="44"/>
    <col min="6402" max="6402" width="36.7109375" style="44" customWidth="1"/>
    <col min="6403" max="6403" width="15" style="44" customWidth="1"/>
    <col min="6404" max="6412" width="9.140625" style="44"/>
    <col min="6413" max="6424" width="0" style="44" hidden="1" customWidth="1"/>
    <col min="6425" max="6657" width="9.140625" style="44"/>
    <col min="6658" max="6658" width="36.7109375" style="44" customWidth="1"/>
    <col min="6659" max="6659" width="15" style="44" customWidth="1"/>
    <col min="6660" max="6668" width="9.140625" style="44"/>
    <col min="6669" max="6680" width="0" style="44" hidden="1" customWidth="1"/>
    <col min="6681" max="6913" width="9.140625" style="44"/>
    <col min="6914" max="6914" width="36.7109375" style="44" customWidth="1"/>
    <col min="6915" max="6915" width="15" style="44" customWidth="1"/>
    <col min="6916" max="6924" width="9.140625" style="44"/>
    <col min="6925" max="6936" width="0" style="44" hidden="1" customWidth="1"/>
    <col min="6937" max="7169" width="9.140625" style="44"/>
    <col min="7170" max="7170" width="36.7109375" style="44" customWidth="1"/>
    <col min="7171" max="7171" width="15" style="44" customWidth="1"/>
    <col min="7172" max="7180" width="9.140625" style="44"/>
    <col min="7181" max="7192" width="0" style="44" hidden="1" customWidth="1"/>
    <col min="7193" max="7425" width="9.140625" style="44"/>
    <col min="7426" max="7426" width="36.7109375" style="44" customWidth="1"/>
    <col min="7427" max="7427" width="15" style="44" customWidth="1"/>
    <col min="7428" max="7436" width="9.140625" style="44"/>
    <col min="7437" max="7448" width="0" style="44" hidden="1" customWidth="1"/>
    <col min="7449" max="7681" width="9.140625" style="44"/>
    <col min="7682" max="7682" width="36.7109375" style="44" customWidth="1"/>
    <col min="7683" max="7683" width="15" style="44" customWidth="1"/>
    <col min="7684" max="7692" width="9.140625" style="44"/>
    <col min="7693" max="7704" width="0" style="44" hidden="1" customWidth="1"/>
    <col min="7705" max="7937" width="9.140625" style="44"/>
    <col min="7938" max="7938" width="36.7109375" style="44" customWidth="1"/>
    <col min="7939" max="7939" width="15" style="44" customWidth="1"/>
    <col min="7940" max="7948" width="9.140625" style="44"/>
    <col min="7949" max="7960" width="0" style="44" hidden="1" customWidth="1"/>
    <col min="7961" max="8193" width="9.140625" style="44"/>
    <col min="8194" max="8194" width="36.7109375" style="44" customWidth="1"/>
    <col min="8195" max="8195" width="15" style="44" customWidth="1"/>
    <col min="8196" max="8204" width="9.140625" style="44"/>
    <col min="8205" max="8216" width="0" style="44" hidden="1" customWidth="1"/>
    <col min="8217" max="8449" width="9.140625" style="44"/>
    <col min="8450" max="8450" width="36.7109375" style="44" customWidth="1"/>
    <col min="8451" max="8451" width="15" style="44" customWidth="1"/>
    <col min="8452" max="8460" width="9.140625" style="44"/>
    <col min="8461" max="8472" width="0" style="44" hidden="1" customWidth="1"/>
    <col min="8473" max="8705" width="9.140625" style="44"/>
    <col min="8706" max="8706" width="36.7109375" style="44" customWidth="1"/>
    <col min="8707" max="8707" width="15" style="44" customWidth="1"/>
    <col min="8708" max="8716" width="9.140625" style="44"/>
    <col min="8717" max="8728" width="0" style="44" hidden="1" customWidth="1"/>
    <col min="8729" max="8961" width="9.140625" style="44"/>
    <col min="8962" max="8962" width="36.7109375" style="44" customWidth="1"/>
    <col min="8963" max="8963" width="15" style="44" customWidth="1"/>
    <col min="8964" max="8972" width="9.140625" style="44"/>
    <col min="8973" max="8984" width="0" style="44" hidden="1" customWidth="1"/>
    <col min="8985" max="9217" width="9.140625" style="44"/>
    <col min="9218" max="9218" width="36.7109375" style="44" customWidth="1"/>
    <col min="9219" max="9219" width="15" style="44" customWidth="1"/>
    <col min="9220" max="9228" width="9.140625" style="44"/>
    <col min="9229" max="9240" width="0" style="44" hidden="1" customWidth="1"/>
    <col min="9241" max="9473" width="9.140625" style="44"/>
    <col min="9474" max="9474" width="36.7109375" style="44" customWidth="1"/>
    <col min="9475" max="9475" width="15" style="44" customWidth="1"/>
    <col min="9476" max="9484" width="9.140625" style="44"/>
    <col min="9485" max="9496" width="0" style="44" hidden="1" customWidth="1"/>
    <col min="9497" max="9729" width="9.140625" style="44"/>
    <col min="9730" max="9730" width="36.7109375" style="44" customWidth="1"/>
    <col min="9731" max="9731" width="15" style="44" customWidth="1"/>
    <col min="9732" max="9740" width="9.140625" style="44"/>
    <col min="9741" max="9752" width="0" style="44" hidden="1" customWidth="1"/>
    <col min="9753" max="9985" width="9.140625" style="44"/>
    <col min="9986" max="9986" width="36.7109375" style="44" customWidth="1"/>
    <col min="9987" max="9987" width="15" style="44" customWidth="1"/>
    <col min="9988" max="9996" width="9.140625" style="44"/>
    <col min="9997" max="10008" width="0" style="44" hidden="1" customWidth="1"/>
    <col min="10009" max="10241" width="9.140625" style="44"/>
    <col min="10242" max="10242" width="36.7109375" style="44" customWidth="1"/>
    <col min="10243" max="10243" width="15" style="44" customWidth="1"/>
    <col min="10244" max="10252" width="9.140625" style="44"/>
    <col min="10253" max="10264" width="0" style="44" hidden="1" customWidth="1"/>
    <col min="10265" max="10497" width="9.140625" style="44"/>
    <col min="10498" max="10498" width="36.7109375" style="44" customWidth="1"/>
    <col min="10499" max="10499" width="15" style="44" customWidth="1"/>
    <col min="10500" max="10508" width="9.140625" style="44"/>
    <col min="10509" max="10520" width="0" style="44" hidden="1" customWidth="1"/>
    <col min="10521" max="10753" width="9.140625" style="44"/>
    <col min="10754" max="10754" width="36.7109375" style="44" customWidth="1"/>
    <col min="10755" max="10755" width="15" style="44" customWidth="1"/>
    <col min="10756" max="10764" width="9.140625" style="44"/>
    <col min="10765" max="10776" width="0" style="44" hidden="1" customWidth="1"/>
    <col min="10777" max="11009" width="9.140625" style="44"/>
    <col min="11010" max="11010" width="36.7109375" style="44" customWidth="1"/>
    <col min="11011" max="11011" width="15" style="44" customWidth="1"/>
    <col min="11012" max="11020" width="9.140625" style="44"/>
    <col min="11021" max="11032" width="0" style="44" hidden="1" customWidth="1"/>
    <col min="11033" max="11265" width="9.140625" style="44"/>
    <col min="11266" max="11266" width="36.7109375" style="44" customWidth="1"/>
    <col min="11267" max="11267" width="15" style="44" customWidth="1"/>
    <col min="11268" max="11276" width="9.140625" style="44"/>
    <col min="11277" max="11288" width="0" style="44" hidden="1" customWidth="1"/>
    <col min="11289" max="11521" width="9.140625" style="44"/>
    <col min="11522" max="11522" width="36.7109375" style="44" customWidth="1"/>
    <col min="11523" max="11523" width="15" style="44" customWidth="1"/>
    <col min="11524" max="11532" width="9.140625" style="44"/>
    <col min="11533" max="11544" width="0" style="44" hidden="1" customWidth="1"/>
    <col min="11545" max="11777" width="9.140625" style="44"/>
    <col min="11778" max="11778" width="36.7109375" style="44" customWidth="1"/>
    <col min="11779" max="11779" width="15" style="44" customWidth="1"/>
    <col min="11780" max="11788" width="9.140625" style="44"/>
    <col min="11789" max="11800" width="0" style="44" hidden="1" customWidth="1"/>
    <col min="11801" max="12033" width="9.140625" style="44"/>
    <col min="12034" max="12034" width="36.7109375" style="44" customWidth="1"/>
    <col min="12035" max="12035" width="15" style="44" customWidth="1"/>
    <col min="12036" max="12044" width="9.140625" style="44"/>
    <col min="12045" max="12056" width="0" style="44" hidden="1" customWidth="1"/>
    <col min="12057" max="12289" width="9.140625" style="44"/>
    <col min="12290" max="12290" width="36.7109375" style="44" customWidth="1"/>
    <col min="12291" max="12291" width="15" style="44" customWidth="1"/>
    <col min="12292" max="12300" width="9.140625" style="44"/>
    <col min="12301" max="12312" width="0" style="44" hidden="1" customWidth="1"/>
    <col min="12313" max="12545" width="9.140625" style="44"/>
    <col min="12546" max="12546" width="36.7109375" style="44" customWidth="1"/>
    <col min="12547" max="12547" width="15" style="44" customWidth="1"/>
    <col min="12548" max="12556" width="9.140625" style="44"/>
    <col min="12557" max="12568" width="0" style="44" hidden="1" customWidth="1"/>
    <col min="12569" max="12801" width="9.140625" style="44"/>
    <col min="12802" max="12802" width="36.7109375" style="44" customWidth="1"/>
    <col min="12803" max="12803" width="15" style="44" customWidth="1"/>
    <col min="12804" max="12812" width="9.140625" style="44"/>
    <col min="12813" max="12824" width="0" style="44" hidden="1" customWidth="1"/>
    <col min="12825" max="13057" width="9.140625" style="44"/>
    <col min="13058" max="13058" width="36.7109375" style="44" customWidth="1"/>
    <col min="13059" max="13059" width="15" style="44" customWidth="1"/>
    <col min="13060" max="13068" width="9.140625" style="44"/>
    <col min="13069" max="13080" width="0" style="44" hidden="1" customWidth="1"/>
    <col min="13081" max="13313" width="9.140625" style="44"/>
    <col min="13314" max="13314" width="36.7109375" style="44" customWidth="1"/>
    <col min="13315" max="13315" width="15" style="44" customWidth="1"/>
    <col min="13316" max="13324" width="9.140625" style="44"/>
    <col min="13325" max="13336" width="0" style="44" hidden="1" customWidth="1"/>
    <col min="13337" max="13569" width="9.140625" style="44"/>
    <col min="13570" max="13570" width="36.7109375" style="44" customWidth="1"/>
    <col min="13571" max="13571" width="15" style="44" customWidth="1"/>
    <col min="13572" max="13580" width="9.140625" style="44"/>
    <col min="13581" max="13592" width="0" style="44" hidden="1" customWidth="1"/>
    <col min="13593" max="13825" width="9.140625" style="44"/>
    <col min="13826" max="13826" width="36.7109375" style="44" customWidth="1"/>
    <col min="13827" max="13827" width="15" style="44" customWidth="1"/>
    <col min="13828" max="13836" width="9.140625" style="44"/>
    <col min="13837" max="13848" width="0" style="44" hidden="1" customWidth="1"/>
    <col min="13849" max="14081" width="9.140625" style="44"/>
    <col min="14082" max="14082" width="36.7109375" style="44" customWidth="1"/>
    <col min="14083" max="14083" width="15" style="44" customWidth="1"/>
    <col min="14084" max="14092" width="9.140625" style="44"/>
    <col min="14093" max="14104" width="0" style="44" hidden="1" customWidth="1"/>
    <col min="14105" max="14337" width="9.140625" style="44"/>
    <col min="14338" max="14338" width="36.7109375" style="44" customWidth="1"/>
    <col min="14339" max="14339" width="15" style="44" customWidth="1"/>
    <col min="14340" max="14348" width="9.140625" style="44"/>
    <col min="14349" max="14360" width="0" style="44" hidden="1" customWidth="1"/>
    <col min="14361" max="14593" width="9.140625" style="44"/>
    <col min="14594" max="14594" width="36.7109375" style="44" customWidth="1"/>
    <col min="14595" max="14595" width="15" style="44" customWidth="1"/>
    <col min="14596" max="14604" width="9.140625" style="44"/>
    <col min="14605" max="14616" width="0" style="44" hidden="1" customWidth="1"/>
    <col min="14617" max="14849" width="9.140625" style="44"/>
    <col min="14850" max="14850" width="36.7109375" style="44" customWidth="1"/>
    <col min="14851" max="14851" width="15" style="44" customWidth="1"/>
    <col min="14852" max="14860" width="9.140625" style="44"/>
    <col min="14861" max="14872" width="0" style="44" hidden="1" customWidth="1"/>
    <col min="14873" max="15105" width="9.140625" style="44"/>
    <col min="15106" max="15106" width="36.7109375" style="44" customWidth="1"/>
    <col min="15107" max="15107" width="15" style="44" customWidth="1"/>
    <col min="15108" max="15116" width="9.140625" style="44"/>
    <col min="15117" max="15128" width="0" style="44" hidden="1" customWidth="1"/>
    <col min="15129" max="15361" width="9.140625" style="44"/>
    <col min="15362" max="15362" width="36.7109375" style="44" customWidth="1"/>
    <col min="15363" max="15363" width="15" style="44" customWidth="1"/>
    <col min="15364" max="15372" width="9.140625" style="44"/>
    <col min="15373" max="15384" width="0" style="44" hidden="1" customWidth="1"/>
    <col min="15385" max="15617" width="9.140625" style="44"/>
    <col min="15618" max="15618" width="36.7109375" style="44" customWidth="1"/>
    <col min="15619" max="15619" width="15" style="44" customWidth="1"/>
    <col min="15620" max="15628" width="9.140625" style="44"/>
    <col min="15629" max="15640" width="0" style="44" hidden="1" customWidth="1"/>
    <col min="15641" max="15873" width="9.140625" style="44"/>
    <col min="15874" max="15874" width="36.7109375" style="44" customWidth="1"/>
    <col min="15875" max="15875" width="15" style="44" customWidth="1"/>
    <col min="15876" max="15884" width="9.140625" style="44"/>
    <col min="15885" max="15896" width="0" style="44" hidden="1" customWidth="1"/>
    <col min="15897" max="16129" width="9.140625" style="44"/>
    <col min="16130" max="16130" width="36.7109375" style="44" customWidth="1"/>
    <col min="16131" max="16131" width="15" style="44" customWidth="1"/>
    <col min="16132" max="16140" width="9.140625" style="44"/>
    <col min="16141" max="16152" width="0" style="44" hidden="1" customWidth="1"/>
    <col min="16153" max="16384" width="9.140625" style="44"/>
  </cols>
  <sheetData>
    <row r="1" spans="1:46" ht="29.25" x14ac:dyDescent="0.5">
      <c r="A1" s="290" t="s">
        <v>83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149"/>
    </row>
    <row r="2" spans="1:46" x14ac:dyDescent="0.2">
      <c r="D2" s="46"/>
      <c r="F2" s="51"/>
      <c r="G2" s="148"/>
      <c r="I2" s="51"/>
      <c r="J2" s="51"/>
      <c r="K2" s="46"/>
    </row>
    <row r="3" spans="1:46" ht="16.5" x14ac:dyDescent="0.35">
      <c r="A3" s="6" t="s">
        <v>1</v>
      </c>
      <c r="C3" s="6"/>
      <c r="D3" s="45"/>
      <c r="E3" s="35"/>
      <c r="F3" s="53"/>
      <c r="G3" s="48"/>
      <c r="H3" s="35"/>
      <c r="I3" s="39"/>
      <c r="J3" s="39"/>
      <c r="K3" s="46"/>
    </row>
    <row r="4" spans="1:46" ht="16.5" x14ac:dyDescent="0.35">
      <c r="A4" s="6" t="s">
        <v>245</v>
      </c>
      <c r="C4" s="6"/>
      <c r="D4" s="45"/>
      <c r="E4" s="35"/>
      <c r="F4" s="53"/>
      <c r="G4" s="48"/>
      <c r="H4" s="35"/>
      <c r="I4" s="50"/>
      <c r="J4" s="53"/>
      <c r="K4" s="46"/>
    </row>
    <row r="5" spans="1:46" ht="15" x14ac:dyDescent="0.3">
      <c r="A5" s="6" t="s">
        <v>246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</row>
    <row r="6" spans="1:46" ht="16.5" x14ac:dyDescent="0.35">
      <c r="A6" s="6" t="s">
        <v>247</v>
      </c>
      <c r="C6" s="6"/>
      <c r="D6" s="45"/>
      <c r="E6" s="35"/>
      <c r="F6" s="53"/>
      <c r="G6" s="48"/>
      <c r="H6" s="35"/>
      <c r="I6" s="39"/>
      <c r="J6" s="53"/>
      <c r="K6" s="46"/>
    </row>
    <row r="7" spans="1:46" ht="15.75" thickBot="1" x14ac:dyDescent="0.3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</row>
    <row r="8" spans="1:46" ht="15.75" thickBot="1" x14ac:dyDescent="0.3">
      <c r="A8" s="291" t="s">
        <v>84</v>
      </c>
      <c r="B8" s="294" t="s">
        <v>85</v>
      </c>
      <c r="C8" s="291" t="s">
        <v>86</v>
      </c>
      <c r="D8" s="291" t="s">
        <v>87</v>
      </c>
      <c r="E8" s="297" t="s">
        <v>88</v>
      </c>
      <c r="F8" s="298"/>
      <c r="G8" s="298"/>
      <c r="H8" s="298"/>
      <c r="I8" s="298"/>
      <c r="J8" s="298"/>
      <c r="K8" s="298"/>
      <c r="L8" s="298"/>
      <c r="M8" s="298"/>
      <c r="N8" s="299"/>
      <c r="O8" s="151"/>
      <c r="P8" s="151"/>
      <c r="Q8" s="151"/>
      <c r="R8" s="151"/>
      <c r="S8" s="151"/>
      <c r="T8" s="152"/>
      <c r="U8" s="151"/>
      <c r="V8" s="151"/>
      <c r="W8" s="151"/>
      <c r="X8" s="152"/>
      <c r="Y8" s="153"/>
      <c r="Z8" s="154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</row>
    <row r="9" spans="1:46" ht="13.5" thickBot="1" x14ac:dyDescent="0.25">
      <c r="A9" s="292"/>
      <c r="B9" s="295"/>
      <c r="C9" s="292"/>
      <c r="D9" s="292"/>
      <c r="E9" s="288" t="s">
        <v>89</v>
      </c>
      <c r="F9" s="289"/>
      <c r="G9" s="300" t="s">
        <v>90</v>
      </c>
      <c r="H9" s="301"/>
      <c r="I9" s="288" t="s">
        <v>91</v>
      </c>
      <c r="J9" s="289"/>
      <c r="K9" s="300" t="s">
        <v>92</v>
      </c>
      <c r="L9" s="289"/>
      <c r="M9" s="307" t="s">
        <v>93</v>
      </c>
      <c r="N9" s="308"/>
      <c r="O9" s="309" t="s">
        <v>94</v>
      </c>
      <c r="P9" s="308"/>
      <c r="Q9" s="288" t="s">
        <v>95</v>
      </c>
      <c r="R9" s="289"/>
      <c r="S9" s="288" t="s">
        <v>96</v>
      </c>
      <c r="T9" s="289"/>
      <c r="U9" s="288" t="s">
        <v>97</v>
      </c>
      <c r="V9" s="289"/>
      <c r="W9" s="288" t="s">
        <v>98</v>
      </c>
      <c r="X9" s="289"/>
      <c r="Y9" s="155"/>
      <c r="Z9" s="155"/>
      <c r="AA9" s="302" t="s">
        <v>99</v>
      </c>
      <c r="AB9" s="306"/>
      <c r="AC9" s="302" t="s">
        <v>100</v>
      </c>
      <c r="AD9" s="303"/>
      <c r="AE9" s="302" t="s">
        <v>101</v>
      </c>
      <c r="AF9" s="303"/>
      <c r="AG9" s="302" t="s">
        <v>102</v>
      </c>
      <c r="AH9" s="303"/>
      <c r="AI9" s="302" t="s">
        <v>103</v>
      </c>
      <c r="AJ9" s="303"/>
      <c r="AK9" s="302" t="s">
        <v>104</v>
      </c>
      <c r="AL9" s="303"/>
      <c r="AM9" s="302" t="s">
        <v>105</v>
      </c>
      <c r="AN9" s="303"/>
      <c r="AO9" s="302" t="s">
        <v>106</v>
      </c>
      <c r="AP9" s="303"/>
      <c r="AQ9" s="302" t="s">
        <v>107</v>
      </c>
      <c r="AR9" s="303"/>
      <c r="AS9" s="302" t="s">
        <v>108</v>
      </c>
      <c r="AT9" s="303"/>
    </row>
    <row r="10" spans="1:46" ht="13.5" thickBot="1" x14ac:dyDescent="0.25">
      <c r="A10" s="293"/>
      <c r="B10" s="296"/>
      <c r="C10" s="293"/>
      <c r="D10" s="293"/>
      <c r="E10" s="156" t="s">
        <v>109</v>
      </c>
      <c r="F10" s="157" t="s">
        <v>110</v>
      </c>
      <c r="G10" s="156" t="s">
        <v>109</v>
      </c>
      <c r="H10" s="157" t="s">
        <v>110</v>
      </c>
      <c r="I10" s="156" t="s">
        <v>109</v>
      </c>
      <c r="J10" s="157" t="s">
        <v>110</v>
      </c>
      <c r="K10" s="156" t="s">
        <v>109</v>
      </c>
      <c r="L10" s="157" t="s">
        <v>110</v>
      </c>
      <c r="M10" s="156" t="s">
        <v>109</v>
      </c>
      <c r="N10" s="157" t="s">
        <v>110</v>
      </c>
      <c r="O10" s="156" t="s">
        <v>109</v>
      </c>
      <c r="P10" s="157" t="s">
        <v>110</v>
      </c>
      <c r="Q10" s="156" t="s">
        <v>109</v>
      </c>
      <c r="R10" s="157" t="s">
        <v>110</v>
      </c>
      <c r="S10" s="156" t="s">
        <v>109</v>
      </c>
      <c r="T10" s="157" t="s">
        <v>110</v>
      </c>
      <c r="U10" s="156" t="s">
        <v>109</v>
      </c>
      <c r="V10" s="157" t="s">
        <v>110</v>
      </c>
      <c r="W10" s="156" t="s">
        <v>109</v>
      </c>
      <c r="X10" s="157" t="s">
        <v>110</v>
      </c>
      <c r="Y10" s="158"/>
      <c r="Z10" s="158"/>
      <c r="AA10" s="159" t="s">
        <v>111</v>
      </c>
      <c r="AB10" s="160" t="s">
        <v>112</v>
      </c>
      <c r="AC10" s="159" t="s">
        <v>111</v>
      </c>
      <c r="AD10" s="160" t="s">
        <v>112</v>
      </c>
      <c r="AE10" s="159" t="s">
        <v>111</v>
      </c>
      <c r="AF10" s="160" t="s">
        <v>112</v>
      </c>
      <c r="AG10" s="159" t="s">
        <v>111</v>
      </c>
      <c r="AH10" s="160" t="s">
        <v>112</v>
      </c>
      <c r="AI10" s="159" t="s">
        <v>111</v>
      </c>
      <c r="AJ10" s="160" t="s">
        <v>112</v>
      </c>
      <c r="AK10" s="159" t="s">
        <v>111</v>
      </c>
      <c r="AL10" s="160" t="s">
        <v>112</v>
      </c>
      <c r="AM10" s="159" t="s">
        <v>111</v>
      </c>
      <c r="AN10" s="160" t="s">
        <v>112</v>
      </c>
      <c r="AO10" s="159" t="s">
        <v>111</v>
      </c>
      <c r="AP10" s="160" t="s">
        <v>112</v>
      </c>
      <c r="AQ10" s="159" t="s">
        <v>111</v>
      </c>
      <c r="AR10" s="160" t="s">
        <v>112</v>
      </c>
      <c r="AS10" s="159" t="s">
        <v>111</v>
      </c>
      <c r="AT10" s="160" t="s">
        <v>112</v>
      </c>
    </row>
    <row r="11" spans="1:46" ht="15" x14ac:dyDescent="0.25">
      <c r="A11" s="161">
        <v>1</v>
      </c>
      <c r="B11" s="162" t="str">
        <f>OR!E9</f>
        <v>SERVIÇOS PRELIMINARES</v>
      </c>
      <c r="C11" s="163">
        <f>OR!J12</f>
        <v>1728.5165999999999</v>
      </c>
      <c r="D11" s="164">
        <f t="shared" ref="D11:D19" si="0">C11/$C$24</f>
        <v>2.0816873798122333E-3</v>
      </c>
      <c r="E11" s="165">
        <v>100</v>
      </c>
      <c r="F11" s="166">
        <f>E11</f>
        <v>100</v>
      </c>
      <c r="G11" s="167"/>
      <c r="H11" s="166">
        <f>IF((F11=100),0,G11+F11)</f>
        <v>0</v>
      </c>
      <c r="I11" s="165"/>
      <c r="J11" s="166">
        <f>IF((H11=100),0,I11+H11)</f>
        <v>0</v>
      </c>
      <c r="K11" s="165"/>
      <c r="L11" s="166">
        <f>IF((J11=100),0,K11+J11)</f>
        <v>0</v>
      </c>
      <c r="M11" s="165"/>
      <c r="N11" s="166">
        <f>IF((L11=100),0,M11+L11)</f>
        <v>0</v>
      </c>
      <c r="O11" s="165"/>
      <c r="P11" s="166">
        <f>IF((N11=100),0,O11+N11)</f>
        <v>0</v>
      </c>
      <c r="Q11" s="165"/>
      <c r="R11" s="166">
        <f>IF((P11=100),0,Q11+P11)</f>
        <v>0</v>
      </c>
      <c r="S11" s="165"/>
      <c r="T11" s="166">
        <f>IF((R11=100),0,S11+R11)</f>
        <v>0</v>
      </c>
      <c r="U11" s="165"/>
      <c r="V11" s="166">
        <f>IF((T11=100),0,U11+T11)</f>
        <v>0</v>
      </c>
      <c r="W11" s="165"/>
      <c r="X11" s="166">
        <f>IF((V11=100),0,W11+V11)</f>
        <v>0</v>
      </c>
      <c r="Y11" s="154"/>
      <c r="Z11" s="154"/>
      <c r="AA11" s="168">
        <f t="shared" ref="AA11:AA20" si="1">(((E11/100)*C11)/$C$24)</f>
        <v>2.0816873798122333E-3</v>
      </c>
      <c r="AB11" s="169">
        <f t="shared" ref="AB11:AB20" si="2">(((F11/100)*C11)/$C$24)</f>
        <v>2.0816873798122333E-3</v>
      </c>
      <c r="AC11" s="168">
        <f t="shared" ref="AC11:AC20" si="3">(((G11/100)*C11)/$C$24)</f>
        <v>0</v>
      </c>
      <c r="AD11" s="169">
        <f t="shared" ref="AD11:AD20" si="4">(((H11/100)*C11)/$C$24)</f>
        <v>0</v>
      </c>
      <c r="AE11" s="168">
        <f t="shared" ref="AE11:AE20" si="5">(((I11/100)*C11)/$C$24)</f>
        <v>0</v>
      </c>
      <c r="AF11" s="169">
        <f t="shared" ref="AF11:AF20" si="6">(((J11/100)*C11)/$C$24)</f>
        <v>0</v>
      </c>
      <c r="AG11" s="168">
        <f t="shared" ref="AG11:AG20" si="7">(((K11/100)*C11)/$C$24)</f>
        <v>0</v>
      </c>
      <c r="AH11" s="169">
        <f t="shared" ref="AH11:AH20" si="8">(((L11/100)*C11)/$C$24)</f>
        <v>0</v>
      </c>
      <c r="AI11" s="168">
        <f>(((M11/100)*C11)/$C$24)</f>
        <v>0</v>
      </c>
      <c r="AJ11" s="169">
        <f>(((N11/100)*C11)/$C$24)</f>
        <v>0</v>
      </c>
      <c r="AK11" s="168">
        <f>(((O11/100)*C11)/$C$24)</f>
        <v>0</v>
      </c>
      <c r="AL11" s="169">
        <f>(((P11/100)*C11)/$C$24)</f>
        <v>0</v>
      </c>
      <c r="AM11" s="168">
        <f>(((Q11/100)*C11)/$C$24)</f>
        <v>0</v>
      </c>
      <c r="AN11" s="169">
        <f>(((R11/100)*C11)/$C$24)</f>
        <v>0</v>
      </c>
      <c r="AO11" s="168">
        <f>(((S11/100)*C11)/$C$24)</f>
        <v>0</v>
      </c>
      <c r="AP11" s="169">
        <f>(((T11/100)*C11)/$C$24)</f>
        <v>0</v>
      </c>
      <c r="AQ11" s="168">
        <f>(((U11/100)*C11)/$C$24)</f>
        <v>0</v>
      </c>
      <c r="AR11" s="169">
        <f>(((V11/100)*C11)/$C$24)</f>
        <v>0</v>
      </c>
      <c r="AS11" s="168">
        <f>(((W11/100)*C11)/$C$24)</f>
        <v>0</v>
      </c>
      <c r="AT11" s="169">
        <f>(((X11/100)*C11)/$C$24)</f>
        <v>0</v>
      </c>
    </row>
    <row r="12" spans="1:46" ht="15" x14ac:dyDescent="0.25">
      <c r="A12" s="161">
        <v>2</v>
      </c>
      <c r="B12" s="162" t="str">
        <f>OR!E13</f>
        <v xml:space="preserve">REMOÇÕES </v>
      </c>
      <c r="C12" s="163">
        <f>OR!J18</f>
        <v>9712.2588319999995</v>
      </c>
      <c r="D12" s="164">
        <f t="shared" si="0"/>
        <v>1.1696669062966651E-2</v>
      </c>
      <c r="E12" s="165">
        <v>50</v>
      </c>
      <c r="F12" s="166">
        <f t="shared" ref="F12:F16" si="9">E12</f>
        <v>50</v>
      </c>
      <c r="G12" s="167">
        <v>50</v>
      </c>
      <c r="H12" s="166">
        <f t="shared" ref="H12:H16" si="10">IF((F12=100),0,G12+F12)</f>
        <v>100</v>
      </c>
      <c r="I12" s="165"/>
      <c r="J12" s="166">
        <f t="shared" ref="J12:J16" si="11">IF((H12=100),0,I12+H12)</f>
        <v>0</v>
      </c>
      <c r="K12" s="165"/>
      <c r="L12" s="166">
        <f t="shared" ref="L12:L16" si="12">IF((J12=100),0,K12+J12)</f>
        <v>0</v>
      </c>
      <c r="M12" s="165"/>
      <c r="N12" s="166"/>
      <c r="O12" s="165"/>
      <c r="P12" s="166"/>
      <c r="Q12" s="165"/>
      <c r="R12" s="166"/>
      <c r="S12" s="165"/>
      <c r="T12" s="166"/>
      <c r="U12" s="165"/>
      <c r="V12" s="166"/>
      <c r="W12" s="165"/>
      <c r="X12" s="166"/>
      <c r="Y12" s="154"/>
      <c r="Z12" s="154"/>
      <c r="AA12" s="168">
        <f t="shared" si="1"/>
        <v>5.8483345314833254E-3</v>
      </c>
      <c r="AB12" s="169">
        <f t="shared" si="2"/>
        <v>5.8483345314833254E-3</v>
      </c>
      <c r="AC12" s="168">
        <f t="shared" si="3"/>
        <v>5.8483345314833254E-3</v>
      </c>
      <c r="AD12" s="169">
        <f t="shared" si="4"/>
        <v>1.1696669062966651E-2</v>
      </c>
      <c r="AE12" s="168">
        <f t="shared" si="5"/>
        <v>0</v>
      </c>
      <c r="AF12" s="169">
        <f t="shared" si="6"/>
        <v>0</v>
      </c>
      <c r="AG12" s="168">
        <f t="shared" si="7"/>
        <v>0</v>
      </c>
      <c r="AH12" s="169">
        <f t="shared" si="8"/>
        <v>0</v>
      </c>
      <c r="AI12" s="168"/>
      <c r="AJ12" s="169"/>
      <c r="AK12" s="168"/>
      <c r="AL12" s="169"/>
      <c r="AM12" s="168"/>
      <c r="AN12" s="169"/>
      <c r="AO12" s="168"/>
      <c r="AP12" s="169"/>
      <c r="AQ12" s="168"/>
      <c r="AR12" s="169"/>
      <c r="AS12" s="168"/>
      <c r="AT12" s="169"/>
    </row>
    <row r="13" spans="1:46" ht="15" x14ac:dyDescent="0.25">
      <c r="A13" s="161">
        <v>3</v>
      </c>
      <c r="B13" s="162" t="str">
        <f>OR!E19</f>
        <v xml:space="preserve">BASE PAVIMENTAÇÃO REMENDOS </v>
      </c>
      <c r="C13" s="163">
        <f>OR!J29</f>
        <v>177136.87914114096</v>
      </c>
      <c r="D13" s="164">
        <f t="shared" si="0"/>
        <v>0.21332951376193784</v>
      </c>
      <c r="E13" s="167">
        <v>50</v>
      </c>
      <c r="F13" s="166">
        <f t="shared" si="9"/>
        <v>50</v>
      </c>
      <c r="G13" s="167">
        <v>50</v>
      </c>
      <c r="H13" s="166">
        <f t="shared" si="10"/>
        <v>100</v>
      </c>
      <c r="I13" s="165"/>
      <c r="J13" s="166">
        <f t="shared" si="11"/>
        <v>0</v>
      </c>
      <c r="K13" s="165"/>
      <c r="L13" s="166">
        <f t="shared" si="12"/>
        <v>0</v>
      </c>
      <c r="M13" s="165"/>
      <c r="N13" s="166">
        <f>IF((L13=100),0,M13+L13)</f>
        <v>0</v>
      </c>
      <c r="O13" s="165"/>
      <c r="P13" s="166">
        <f>IF((N13=100),0,O13+N13)</f>
        <v>0</v>
      </c>
      <c r="Q13" s="165"/>
      <c r="R13" s="166">
        <f>IF((P13=100),0,Q13+P13)</f>
        <v>0</v>
      </c>
      <c r="S13" s="165"/>
      <c r="T13" s="166">
        <f>IF((R13=100),0,S13+R13)</f>
        <v>0</v>
      </c>
      <c r="U13" s="165"/>
      <c r="V13" s="166">
        <f>IF((T13=100),0,U13+T13)</f>
        <v>0</v>
      </c>
      <c r="W13" s="165"/>
      <c r="X13" s="166">
        <f>IF((V13=100),0,W13+V13)</f>
        <v>0</v>
      </c>
      <c r="Y13" s="154"/>
      <c r="Z13" s="154"/>
      <c r="AA13" s="168">
        <f t="shared" si="1"/>
        <v>0.10666475688096892</v>
      </c>
      <c r="AB13" s="169">
        <f t="shared" si="2"/>
        <v>0.10666475688096892</v>
      </c>
      <c r="AC13" s="168">
        <f t="shared" si="3"/>
        <v>0.10666475688096892</v>
      </c>
      <c r="AD13" s="169">
        <f t="shared" si="4"/>
        <v>0.21332951376193784</v>
      </c>
      <c r="AE13" s="168">
        <f t="shared" si="5"/>
        <v>0</v>
      </c>
      <c r="AF13" s="169">
        <f t="shared" si="6"/>
        <v>0</v>
      </c>
      <c r="AG13" s="168">
        <f t="shared" si="7"/>
        <v>0</v>
      </c>
      <c r="AH13" s="169">
        <f t="shared" si="8"/>
        <v>0</v>
      </c>
      <c r="AI13" s="168">
        <f>(((M13/100)*C13)/$C$24)</f>
        <v>0</v>
      </c>
      <c r="AJ13" s="169">
        <f>(((N13/100)*C13)/$C$24)</f>
        <v>0</v>
      </c>
      <c r="AK13" s="168">
        <f>(((O13/100)*C13)/$C$24)</f>
        <v>0</v>
      </c>
      <c r="AL13" s="169">
        <f>(((P13/100)*C13)/$C$24)</f>
        <v>0</v>
      </c>
      <c r="AM13" s="168">
        <f>(((Q13/100)*C13)/$C$24)</f>
        <v>0</v>
      </c>
      <c r="AN13" s="169">
        <f>(((R13/100)*C13)/$C$24)</f>
        <v>0</v>
      </c>
      <c r="AO13" s="168">
        <f>(((S13/100)*C13)/$C$24)</f>
        <v>0</v>
      </c>
      <c r="AP13" s="169">
        <f>(((T13/100)*C13)/$C$24)</f>
        <v>0</v>
      </c>
      <c r="AQ13" s="168">
        <f>(((U13/100)*C13)/$C$24)</f>
        <v>0</v>
      </c>
      <c r="AR13" s="169">
        <f>(((V13/100)*C13)/$C$24)</f>
        <v>0</v>
      </c>
      <c r="AS13" s="168">
        <f>(((W13/100)*C13)/$C$24)</f>
        <v>0</v>
      </c>
      <c r="AT13" s="169">
        <f>(((X13/100)*C13)/$C$24)</f>
        <v>0</v>
      </c>
    </row>
    <row r="14" spans="1:46" ht="15" x14ac:dyDescent="0.25">
      <c r="A14" s="161">
        <v>4</v>
      </c>
      <c r="B14" s="162" t="str">
        <f>OR!E30</f>
        <v>PAVIMENTAÇÃO - Reperfilagem</v>
      </c>
      <c r="C14" s="163">
        <f>OR!J35</f>
        <v>255679.90599815579</v>
      </c>
      <c r="D14" s="164">
        <f t="shared" si="0"/>
        <v>0.30792046404873352</v>
      </c>
      <c r="E14" s="167"/>
      <c r="F14" s="166">
        <f t="shared" si="9"/>
        <v>0</v>
      </c>
      <c r="G14" s="167">
        <v>50</v>
      </c>
      <c r="H14" s="166">
        <f t="shared" si="10"/>
        <v>50</v>
      </c>
      <c r="I14" s="165">
        <v>25</v>
      </c>
      <c r="J14" s="166">
        <f t="shared" si="11"/>
        <v>75</v>
      </c>
      <c r="K14" s="165">
        <v>25</v>
      </c>
      <c r="L14" s="166">
        <f t="shared" si="12"/>
        <v>100</v>
      </c>
      <c r="M14" s="165"/>
      <c r="N14" s="166">
        <f>IF((L14=100),0,M14+L14)</f>
        <v>0</v>
      </c>
      <c r="O14" s="165"/>
      <c r="P14" s="166">
        <f>IF((N14=100),0,O14+N14)</f>
        <v>0</v>
      </c>
      <c r="Q14" s="165"/>
      <c r="R14" s="166">
        <f>IF((P14=100),0,Q14+P14)</f>
        <v>0</v>
      </c>
      <c r="S14" s="165"/>
      <c r="T14" s="166">
        <f>IF((R14=100),0,S14+R14)</f>
        <v>0</v>
      </c>
      <c r="U14" s="165"/>
      <c r="V14" s="166">
        <f>IF((T14=100),0,U14+T14)</f>
        <v>0</v>
      </c>
      <c r="W14" s="165"/>
      <c r="X14" s="166">
        <f>IF((V14=100),0,W14+V14)</f>
        <v>0</v>
      </c>
      <c r="Y14" s="154"/>
      <c r="Z14" s="154"/>
      <c r="AA14" s="168">
        <f t="shared" si="1"/>
        <v>0</v>
      </c>
      <c r="AB14" s="169">
        <f t="shared" si="2"/>
        <v>0</v>
      </c>
      <c r="AC14" s="168">
        <f t="shared" si="3"/>
        <v>0.15396023202436676</v>
      </c>
      <c r="AD14" s="169">
        <f t="shared" si="4"/>
        <v>0.15396023202436676</v>
      </c>
      <c r="AE14" s="168">
        <f t="shared" si="5"/>
        <v>7.6980116012183381E-2</v>
      </c>
      <c r="AF14" s="169">
        <f t="shared" si="6"/>
        <v>0.23094034803655011</v>
      </c>
      <c r="AG14" s="168">
        <f t="shared" si="7"/>
        <v>7.6980116012183381E-2</v>
      </c>
      <c r="AH14" s="169">
        <f t="shared" si="8"/>
        <v>0.30792046404873352</v>
      </c>
      <c r="AI14" s="168">
        <f>(((M14/100)*C14)/$C$24)</f>
        <v>0</v>
      </c>
      <c r="AJ14" s="169">
        <f>(((N14/100)*C14)/$C$24)</f>
        <v>0</v>
      </c>
      <c r="AK14" s="168">
        <f>(((O14/100)*C14)/$C$24)</f>
        <v>0</v>
      </c>
      <c r="AL14" s="169">
        <f>(((P14/100)*C14)/$C$24)</f>
        <v>0</v>
      </c>
      <c r="AM14" s="168">
        <f>(((Q14/100)*C14)/$C$24)</f>
        <v>0</v>
      </c>
      <c r="AN14" s="169">
        <f>(((R14/100)*C14)/$C$24)</f>
        <v>0</v>
      </c>
      <c r="AO14" s="168">
        <f>(((S14/100)*C14)/$C$24)</f>
        <v>0</v>
      </c>
      <c r="AP14" s="169">
        <f>(((T14/100)*C14)/$C$24)</f>
        <v>0</v>
      </c>
      <c r="AQ14" s="168">
        <f>(((U14/100)*C14)/$C$24)</f>
        <v>0</v>
      </c>
      <c r="AR14" s="169">
        <f>(((V14/100)*C14)/$C$24)</f>
        <v>0</v>
      </c>
      <c r="AS14" s="168">
        <f>(((W14/100)*C14)/$C$24)</f>
        <v>0</v>
      </c>
      <c r="AT14" s="169">
        <f>(((X14/100)*C14)/$C$24)</f>
        <v>0</v>
      </c>
    </row>
    <row r="15" spans="1:46" ht="15" x14ac:dyDescent="0.25">
      <c r="A15" s="161">
        <v>5</v>
      </c>
      <c r="B15" s="162" t="str">
        <f>OR!E36</f>
        <v>PAVIMENTAÇÃO - Capa</v>
      </c>
      <c r="C15" s="163">
        <f>OR!J41</f>
        <v>326444.35300000006</v>
      </c>
      <c r="D15" s="164">
        <f t="shared" si="0"/>
        <v>0.39314351383785956</v>
      </c>
      <c r="E15" s="167"/>
      <c r="F15" s="166">
        <f t="shared" si="9"/>
        <v>0</v>
      </c>
      <c r="G15" s="167">
        <v>50</v>
      </c>
      <c r="H15" s="166">
        <f t="shared" si="10"/>
        <v>50</v>
      </c>
      <c r="I15" s="165">
        <v>25</v>
      </c>
      <c r="J15" s="166">
        <f t="shared" si="11"/>
        <v>75</v>
      </c>
      <c r="K15" s="165">
        <v>25</v>
      </c>
      <c r="L15" s="166">
        <f t="shared" si="12"/>
        <v>100</v>
      </c>
      <c r="M15" s="165"/>
      <c r="N15" s="166">
        <f>IF((L15=100),0,M15+L15)</f>
        <v>0</v>
      </c>
      <c r="O15" s="165"/>
      <c r="P15" s="166">
        <f>IF((N15=100),0,O15+N15)</f>
        <v>0</v>
      </c>
      <c r="Q15" s="165"/>
      <c r="R15" s="166">
        <f>IF((P15=100),0,Q15+P15)</f>
        <v>0</v>
      </c>
      <c r="S15" s="165"/>
      <c r="T15" s="166">
        <f>IF((R15=100),0,S15+R15)</f>
        <v>0</v>
      </c>
      <c r="U15" s="165"/>
      <c r="V15" s="166">
        <f>IF((T15=100),0,U15+T15)</f>
        <v>0</v>
      </c>
      <c r="W15" s="165"/>
      <c r="X15" s="166">
        <f>IF((V15=100),0,W15+V15)</f>
        <v>0</v>
      </c>
      <c r="Y15" s="154"/>
      <c r="Z15" s="154"/>
      <c r="AA15" s="168">
        <f t="shared" si="1"/>
        <v>0</v>
      </c>
      <c r="AB15" s="169">
        <f t="shared" si="2"/>
        <v>0</v>
      </c>
      <c r="AC15" s="168">
        <f t="shared" si="3"/>
        <v>0.19657175691892978</v>
      </c>
      <c r="AD15" s="169">
        <f t="shared" si="4"/>
        <v>0.19657175691892978</v>
      </c>
      <c r="AE15" s="168">
        <f t="shared" si="5"/>
        <v>9.828587845946489E-2</v>
      </c>
      <c r="AF15" s="169">
        <f t="shared" si="6"/>
        <v>0.29485763537839466</v>
      </c>
      <c r="AG15" s="168">
        <f t="shared" si="7"/>
        <v>9.828587845946489E-2</v>
      </c>
      <c r="AH15" s="169">
        <f t="shared" si="8"/>
        <v>0.39314351383785956</v>
      </c>
      <c r="AI15" s="168">
        <f>(((M15/100)*C15)/$C$24)</f>
        <v>0</v>
      </c>
      <c r="AJ15" s="169">
        <f>(((N15/100)*C15)/$C$24)</f>
        <v>0</v>
      </c>
      <c r="AK15" s="168">
        <f>(((O15/100)*C15)/$C$24)</f>
        <v>0</v>
      </c>
      <c r="AL15" s="169">
        <f>(((P15/100)*C15)/$C$24)</f>
        <v>0</v>
      </c>
      <c r="AM15" s="168">
        <f>(((Q15/100)*C15)/$C$24)</f>
        <v>0</v>
      </c>
      <c r="AN15" s="169">
        <f>(((R15/100)*C15)/$C$24)</f>
        <v>0</v>
      </c>
      <c r="AO15" s="168">
        <f>(((S15/100)*C15)/$C$24)</f>
        <v>0</v>
      </c>
      <c r="AP15" s="169">
        <f>(((T15/100)*C15)/$C$24)</f>
        <v>0</v>
      </c>
      <c r="AQ15" s="168">
        <f>(((U15/100)*C15)/$C$24)</f>
        <v>0</v>
      </c>
      <c r="AR15" s="169">
        <f>(((V15/100)*C15)/$C$24)</f>
        <v>0</v>
      </c>
      <c r="AS15" s="168">
        <f>(((W15/100)*C15)/$C$24)</f>
        <v>0</v>
      </c>
      <c r="AT15" s="169">
        <f>(((X15/100)*C15)/$C$24)</f>
        <v>0</v>
      </c>
    </row>
    <row r="16" spans="1:46" ht="15" x14ac:dyDescent="0.25">
      <c r="A16" s="170">
        <v>6</v>
      </c>
      <c r="B16" s="171" t="str">
        <f>OR!E42</f>
        <v>SINALIZAÇÃO VIÁRIA HORIZONTAL</v>
      </c>
      <c r="C16" s="172">
        <f>OR!J46</f>
        <v>8891.8034079999998</v>
      </c>
      <c r="D16" s="164">
        <f t="shared" si="0"/>
        <v>1.0708578059478866E-2</v>
      </c>
      <c r="E16" s="173"/>
      <c r="F16" s="166">
        <f t="shared" si="9"/>
        <v>0</v>
      </c>
      <c r="G16" s="173"/>
      <c r="H16" s="166">
        <f t="shared" si="10"/>
        <v>0</v>
      </c>
      <c r="I16" s="174"/>
      <c r="J16" s="166">
        <f t="shared" si="11"/>
        <v>0</v>
      </c>
      <c r="K16" s="174">
        <v>100</v>
      </c>
      <c r="L16" s="166">
        <f t="shared" si="12"/>
        <v>100</v>
      </c>
      <c r="M16" s="174"/>
      <c r="N16" s="175"/>
      <c r="O16" s="174"/>
      <c r="P16" s="175"/>
      <c r="Q16" s="174"/>
      <c r="R16" s="175"/>
      <c r="S16" s="174"/>
      <c r="T16" s="175"/>
      <c r="U16" s="174"/>
      <c r="V16" s="175"/>
      <c r="W16" s="174"/>
      <c r="X16" s="175"/>
      <c r="Y16" s="154"/>
      <c r="Z16" s="154"/>
      <c r="AA16" s="168">
        <f t="shared" si="1"/>
        <v>0</v>
      </c>
      <c r="AB16" s="169">
        <f t="shared" si="2"/>
        <v>0</v>
      </c>
      <c r="AC16" s="168">
        <f t="shared" si="3"/>
        <v>0</v>
      </c>
      <c r="AD16" s="169">
        <f t="shared" si="4"/>
        <v>0</v>
      </c>
      <c r="AE16" s="168">
        <f t="shared" si="5"/>
        <v>0</v>
      </c>
      <c r="AF16" s="169">
        <f t="shared" si="6"/>
        <v>0</v>
      </c>
      <c r="AG16" s="168">
        <f t="shared" si="7"/>
        <v>1.0708578059478866E-2</v>
      </c>
      <c r="AH16" s="169">
        <f t="shared" si="8"/>
        <v>1.0708578059478866E-2</v>
      </c>
      <c r="AI16" s="168"/>
      <c r="AJ16" s="169"/>
      <c r="AK16" s="168"/>
      <c r="AL16" s="169"/>
      <c r="AM16" s="168"/>
      <c r="AN16" s="169"/>
      <c r="AO16" s="168"/>
      <c r="AP16" s="169"/>
      <c r="AQ16" s="168"/>
      <c r="AR16" s="169"/>
      <c r="AS16" s="168"/>
      <c r="AT16" s="169"/>
    </row>
    <row r="17" spans="1:46" ht="15" x14ac:dyDescent="0.25">
      <c r="A17" s="161">
        <v>7</v>
      </c>
      <c r="B17" s="171" t="str">
        <f>OR!E47</f>
        <v>DRENAGEM PLUVIAL</v>
      </c>
      <c r="C17" s="172">
        <f>OR!J57</f>
        <v>25162.363513600001</v>
      </c>
      <c r="D17" s="164">
        <f t="shared" si="0"/>
        <v>3.0303541529487731E-2</v>
      </c>
      <c r="E17" s="173">
        <v>100</v>
      </c>
      <c r="F17" s="166">
        <f>E17</f>
        <v>100</v>
      </c>
      <c r="G17" s="173"/>
      <c r="H17" s="166">
        <f>IF((F17=100),0,G17+F17)</f>
        <v>0</v>
      </c>
      <c r="I17" s="174"/>
      <c r="J17" s="166">
        <f>IF((H17=100),0,I17+H17)</f>
        <v>0</v>
      </c>
      <c r="K17" s="174">
        <v>100</v>
      </c>
      <c r="L17" s="166">
        <f>IF((J17=100),0,K17+J17)</f>
        <v>100</v>
      </c>
      <c r="M17" s="174"/>
      <c r="N17" s="175"/>
      <c r="O17" s="174"/>
      <c r="P17" s="175"/>
      <c r="Q17" s="174"/>
      <c r="R17" s="175"/>
      <c r="S17" s="174"/>
      <c r="T17" s="175"/>
      <c r="U17" s="174"/>
      <c r="V17" s="175"/>
      <c r="W17" s="174"/>
      <c r="X17" s="175"/>
      <c r="Y17" s="154"/>
      <c r="Z17" s="154"/>
      <c r="AA17" s="168">
        <f t="shared" si="1"/>
        <v>3.0303541529487731E-2</v>
      </c>
      <c r="AB17" s="169">
        <f t="shared" si="2"/>
        <v>3.0303541529487731E-2</v>
      </c>
      <c r="AC17" s="168">
        <f t="shared" si="3"/>
        <v>0</v>
      </c>
      <c r="AD17" s="169">
        <f t="shared" si="4"/>
        <v>0</v>
      </c>
      <c r="AE17" s="168">
        <f t="shared" si="5"/>
        <v>0</v>
      </c>
      <c r="AF17" s="169">
        <f t="shared" si="6"/>
        <v>0</v>
      </c>
      <c r="AG17" s="168">
        <f t="shared" si="7"/>
        <v>3.0303541529487731E-2</v>
      </c>
      <c r="AH17" s="169">
        <f t="shared" si="8"/>
        <v>3.0303541529487731E-2</v>
      </c>
      <c r="AI17" s="168"/>
      <c r="AJ17" s="169"/>
      <c r="AK17" s="168"/>
      <c r="AL17" s="169"/>
      <c r="AM17" s="168"/>
      <c r="AN17" s="169"/>
      <c r="AO17" s="168"/>
      <c r="AP17" s="169"/>
      <c r="AQ17" s="168"/>
      <c r="AR17" s="169"/>
      <c r="AS17" s="168"/>
      <c r="AT17" s="169"/>
    </row>
    <row r="18" spans="1:46" ht="15" x14ac:dyDescent="0.25">
      <c r="A18" s="161">
        <v>8</v>
      </c>
      <c r="B18" s="171" t="str">
        <f>OR!E58</f>
        <v>MEIO FIO</v>
      </c>
      <c r="C18" s="172">
        <f>OR!J61</f>
        <v>14058.921599999998</v>
      </c>
      <c r="D18" s="164">
        <f t="shared" si="0"/>
        <v>1.6931442641910183E-2</v>
      </c>
      <c r="E18" s="173"/>
      <c r="F18" s="166">
        <f>E18</f>
        <v>0</v>
      </c>
      <c r="G18" s="173"/>
      <c r="H18" s="166">
        <f>IF((F18=100),0,G18+F18)</f>
        <v>0</v>
      </c>
      <c r="I18" s="174"/>
      <c r="J18" s="166">
        <f>IF((H18=100),0,I18+H18)</f>
        <v>0</v>
      </c>
      <c r="K18" s="174">
        <v>100</v>
      </c>
      <c r="L18" s="166">
        <f>IF((J18=100),0,K18+J18)</f>
        <v>100</v>
      </c>
      <c r="M18" s="174"/>
      <c r="N18" s="175"/>
      <c r="O18" s="174"/>
      <c r="P18" s="175"/>
      <c r="Q18" s="174"/>
      <c r="R18" s="175"/>
      <c r="S18" s="174"/>
      <c r="T18" s="175"/>
      <c r="U18" s="174"/>
      <c r="V18" s="175"/>
      <c r="W18" s="174"/>
      <c r="X18" s="175"/>
      <c r="Y18" s="154"/>
      <c r="Z18" s="154"/>
      <c r="AA18" s="168">
        <f t="shared" si="1"/>
        <v>0</v>
      </c>
      <c r="AB18" s="169">
        <f t="shared" si="2"/>
        <v>0</v>
      </c>
      <c r="AC18" s="168">
        <f t="shared" si="3"/>
        <v>0</v>
      </c>
      <c r="AD18" s="169">
        <f t="shared" si="4"/>
        <v>0</v>
      </c>
      <c r="AE18" s="168">
        <f t="shared" si="5"/>
        <v>0</v>
      </c>
      <c r="AF18" s="169">
        <f t="shared" si="6"/>
        <v>0</v>
      </c>
      <c r="AG18" s="168">
        <f t="shared" si="7"/>
        <v>1.6931442641910183E-2</v>
      </c>
      <c r="AH18" s="169">
        <f t="shared" si="8"/>
        <v>1.6931442641910183E-2</v>
      </c>
      <c r="AI18" s="168"/>
      <c r="AJ18" s="169"/>
      <c r="AK18" s="168"/>
      <c r="AL18" s="169"/>
      <c r="AM18" s="168"/>
      <c r="AN18" s="169"/>
      <c r="AO18" s="168"/>
      <c r="AP18" s="169"/>
      <c r="AQ18" s="168"/>
      <c r="AR18" s="169"/>
      <c r="AS18" s="168"/>
      <c r="AT18" s="169"/>
    </row>
    <row r="19" spans="1:46" ht="15" x14ac:dyDescent="0.25">
      <c r="A19" s="161">
        <v>9</v>
      </c>
      <c r="B19" s="171" t="str">
        <f>OR!E62</f>
        <v>SINALIZAÇÃO VIÁRIA VERTICAL</v>
      </c>
      <c r="C19" s="172">
        <f>OR!J66</f>
        <v>11528.985559999997</v>
      </c>
      <c r="D19" s="164">
        <f t="shared" si="0"/>
        <v>1.3884589677813607E-2</v>
      </c>
      <c r="E19" s="173"/>
      <c r="F19" s="166">
        <f>E19</f>
        <v>0</v>
      </c>
      <c r="G19" s="173"/>
      <c r="H19" s="166">
        <f>IF((F19=100),0,G19+F19)</f>
        <v>0</v>
      </c>
      <c r="I19" s="174"/>
      <c r="J19" s="166">
        <f>IF((H19=100),0,I19+H19)</f>
        <v>0</v>
      </c>
      <c r="K19" s="174">
        <v>100</v>
      </c>
      <c r="L19" s="166">
        <f>IF((J19=100),0,K19+J19)</f>
        <v>100</v>
      </c>
      <c r="M19" s="174"/>
      <c r="N19" s="175"/>
      <c r="O19" s="174"/>
      <c r="P19" s="175"/>
      <c r="Q19" s="174"/>
      <c r="R19" s="175"/>
      <c r="S19" s="174"/>
      <c r="T19" s="175"/>
      <c r="U19" s="174"/>
      <c r="V19" s="175"/>
      <c r="W19" s="174"/>
      <c r="X19" s="175"/>
      <c r="Y19" s="154"/>
      <c r="Z19" s="154"/>
      <c r="AA19" s="168">
        <f t="shared" si="1"/>
        <v>0</v>
      </c>
      <c r="AB19" s="169">
        <f t="shared" si="2"/>
        <v>0</v>
      </c>
      <c r="AC19" s="168">
        <f t="shared" si="3"/>
        <v>0</v>
      </c>
      <c r="AD19" s="169">
        <f t="shared" si="4"/>
        <v>0</v>
      </c>
      <c r="AE19" s="168">
        <f t="shared" si="5"/>
        <v>0</v>
      </c>
      <c r="AF19" s="169">
        <f t="shared" si="6"/>
        <v>0</v>
      </c>
      <c r="AG19" s="168">
        <f t="shared" si="7"/>
        <v>1.3884589677813607E-2</v>
      </c>
      <c r="AH19" s="169">
        <f t="shared" si="8"/>
        <v>1.3884589677813607E-2</v>
      </c>
      <c r="AI19" s="168"/>
      <c r="AJ19" s="169"/>
      <c r="AK19" s="168"/>
      <c r="AL19" s="169"/>
      <c r="AM19" s="168"/>
      <c r="AN19" s="169"/>
      <c r="AO19" s="168"/>
      <c r="AP19" s="169"/>
      <c r="AQ19" s="168"/>
      <c r="AR19" s="169"/>
      <c r="AS19" s="168"/>
      <c r="AT19" s="169"/>
    </row>
    <row r="20" spans="1:46" ht="15" x14ac:dyDescent="0.25">
      <c r="A20" s="161"/>
      <c r="B20" s="171"/>
      <c r="C20" s="172"/>
      <c r="D20" s="164"/>
      <c r="E20" s="173"/>
      <c r="F20" s="166"/>
      <c r="G20" s="173"/>
      <c r="H20" s="166"/>
      <c r="I20" s="174"/>
      <c r="J20" s="166"/>
      <c r="K20" s="174"/>
      <c r="L20" s="166"/>
      <c r="M20" s="174"/>
      <c r="N20" s="175"/>
      <c r="O20" s="174"/>
      <c r="P20" s="175"/>
      <c r="Q20" s="174"/>
      <c r="R20" s="175"/>
      <c r="S20" s="174"/>
      <c r="T20" s="175"/>
      <c r="U20" s="174"/>
      <c r="V20" s="175"/>
      <c r="W20" s="174"/>
      <c r="X20" s="175"/>
      <c r="Y20" s="154"/>
      <c r="Z20" s="154"/>
      <c r="AA20" s="168">
        <f t="shared" si="1"/>
        <v>0</v>
      </c>
      <c r="AB20" s="169">
        <f t="shared" si="2"/>
        <v>0</v>
      </c>
      <c r="AC20" s="168">
        <f t="shared" si="3"/>
        <v>0</v>
      </c>
      <c r="AD20" s="169">
        <f t="shared" si="4"/>
        <v>0</v>
      </c>
      <c r="AE20" s="168">
        <f t="shared" si="5"/>
        <v>0</v>
      </c>
      <c r="AF20" s="169">
        <f t="shared" si="6"/>
        <v>0</v>
      </c>
      <c r="AG20" s="168">
        <f t="shared" si="7"/>
        <v>0</v>
      </c>
      <c r="AH20" s="169">
        <f t="shared" si="8"/>
        <v>0</v>
      </c>
      <c r="AI20" s="168"/>
      <c r="AJ20" s="169"/>
      <c r="AK20" s="168"/>
      <c r="AL20" s="169"/>
      <c r="AM20" s="168"/>
      <c r="AN20" s="169"/>
      <c r="AO20" s="168"/>
      <c r="AP20" s="169"/>
      <c r="AQ20" s="168"/>
      <c r="AR20" s="169"/>
      <c r="AS20" s="168"/>
      <c r="AT20" s="169"/>
    </row>
    <row r="21" spans="1:46" ht="15" x14ac:dyDescent="0.25">
      <c r="A21" s="170"/>
      <c r="B21" s="171"/>
      <c r="C21" s="172"/>
      <c r="D21" s="278"/>
      <c r="E21" s="173"/>
      <c r="F21" s="175"/>
      <c r="G21" s="173"/>
      <c r="H21" s="175"/>
      <c r="I21" s="174"/>
      <c r="J21" s="175"/>
      <c r="K21" s="174"/>
      <c r="L21" s="175"/>
      <c r="M21" s="174"/>
      <c r="N21" s="175"/>
      <c r="O21" s="174"/>
      <c r="P21" s="175"/>
      <c r="Q21" s="174"/>
      <c r="R21" s="175"/>
      <c r="S21" s="174"/>
      <c r="T21" s="175"/>
      <c r="U21" s="174"/>
      <c r="V21" s="175"/>
      <c r="W21" s="174"/>
      <c r="X21" s="175"/>
      <c r="Y21" s="154"/>
      <c r="Z21" s="154"/>
      <c r="AA21" s="168"/>
      <c r="AB21" s="169"/>
      <c r="AC21" s="168"/>
      <c r="AD21" s="169"/>
      <c r="AE21" s="168"/>
      <c r="AF21" s="169"/>
      <c r="AG21" s="168"/>
      <c r="AH21" s="169"/>
      <c r="AI21" s="168"/>
      <c r="AJ21" s="169"/>
      <c r="AK21" s="168"/>
      <c r="AL21" s="169"/>
      <c r="AM21" s="168"/>
      <c r="AN21" s="169"/>
      <c r="AO21" s="168"/>
      <c r="AP21" s="169"/>
      <c r="AQ21" s="168"/>
      <c r="AR21" s="169"/>
      <c r="AS21" s="168"/>
      <c r="AT21" s="169"/>
    </row>
    <row r="22" spans="1:46" ht="15.75" thickBot="1" x14ac:dyDescent="0.3">
      <c r="A22" s="176"/>
      <c r="B22" s="177"/>
      <c r="C22" s="178">
        <v>0</v>
      </c>
      <c r="D22" s="179"/>
      <c r="E22" s="180"/>
      <c r="F22" s="181">
        <f>E22</f>
        <v>0</v>
      </c>
      <c r="G22" s="180"/>
      <c r="H22" s="181">
        <f>IF((F22=100),0,G22+F22)</f>
        <v>0</v>
      </c>
      <c r="I22" s="182"/>
      <c r="J22" s="181">
        <f>IF((H22=100),0,I22+H22)</f>
        <v>0</v>
      </c>
      <c r="K22" s="182"/>
      <c r="L22" s="181">
        <f>IF((J22=100),0,K22+J22)</f>
        <v>0</v>
      </c>
      <c r="M22" s="182"/>
      <c r="N22" s="181">
        <f>IF((L22=100),0,M22+L22)</f>
        <v>0</v>
      </c>
      <c r="O22" s="182"/>
      <c r="P22" s="181">
        <f>IF((N22=100),0,O22+N22)</f>
        <v>0</v>
      </c>
      <c r="Q22" s="182"/>
      <c r="R22" s="181">
        <f>IF((P22=100),0,Q22+P22)</f>
        <v>0</v>
      </c>
      <c r="S22" s="182"/>
      <c r="T22" s="181">
        <f>IF((R22=100),0,S22+R22)</f>
        <v>0</v>
      </c>
      <c r="U22" s="182"/>
      <c r="V22" s="181">
        <f>IF((T22=100),0,U22+T22)</f>
        <v>0</v>
      </c>
      <c r="W22" s="182"/>
      <c r="X22" s="181">
        <f>IF((V22=100),0,W22+V22)</f>
        <v>0</v>
      </c>
      <c r="Y22" s="154"/>
      <c r="Z22" s="154"/>
      <c r="AA22" s="168">
        <f>(((E22/100)*C22)/$C$24)</f>
        <v>0</v>
      </c>
      <c r="AB22" s="169">
        <f>(((F22/100)*C22)/$C$24)</f>
        <v>0</v>
      </c>
      <c r="AC22" s="168">
        <f>(((G22/100)*C22)/$C$24)</f>
        <v>0</v>
      </c>
      <c r="AD22" s="169">
        <f>(((H22/100)*C22)/$C$24)</f>
        <v>0</v>
      </c>
      <c r="AE22" s="168">
        <f>(((I22/100)*C22)/$C$24)</f>
        <v>0</v>
      </c>
      <c r="AF22" s="169">
        <f>(((J22/100)*C22)/$C$24)</f>
        <v>0</v>
      </c>
      <c r="AG22" s="168">
        <f>(((K22/100)*C22)/$C$24)</f>
        <v>0</v>
      </c>
      <c r="AH22" s="169">
        <f>(((L22/100)*C22)/$C$24)</f>
        <v>0</v>
      </c>
      <c r="AI22" s="183">
        <f>(((M22/100)*C22)/$C$24)</f>
        <v>0</v>
      </c>
      <c r="AJ22" s="184">
        <f>(((N22/100)*C22)/$C$24)</f>
        <v>0</v>
      </c>
      <c r="AK22" s="183">
        <f>(((O22/100)*C22)/$C$24)</f>
        <v>0</v>
      </c>
      <c r="AL22" s="184">
        <f>(((P22/100)*C22)/$C$24)</f>
        <v>0</v>
      </c>
      <c r="AM22" s="183">
        <f>(((Q22/100)*C22)/$C$24)</f>
        <v>0</v>
      </c>
      <c r="AN22" s="184">
        <f>(((R22/100)*C22)/$C$24)</f>
        <v>0</v>
      </c>
      <c r="AO22" s="183">
        <f>(((S22/100)*C22)/$C$24)</f>
        <v>0</v>
      </c>
      <c r="AP22" s="184">
        <f>(((T22/100)*C22)/$C$24)</f>
        <v>0</v>
      </c>
      <c r="AQ22" s="183">
        <f>(((U22/100)*C22)/$C$24)</f>
        <v>0</v>
      </c>
      <c r="AR22" s="184">
        <f>(((V22/100)*C22)/$C$24)</f>
        <v>0</v>
      </c>
      <c r="AS22" s="183">
        <f>(((W22/100)*C22)/$C$24)</f>
        <v>0</v>
      </c>
      <c r="AT22" s="184">
        <f>(((X22/100)*C22)/$C$24)</f>
        <v>0</v>
      </c>
    </row>
    <row r="23" spans="1:46" ht="15" x14ac:dyDescent="0.25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68"/>
      <c r="AB23" s="169"/>
      <c r="AC23" s="168"/>
      <c r="AD23" s="16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</row>
    <row r="24" spans="1:46" ht="15.75" thickBot="1" x14ac:dyDescent="0.3">
      <c r="A24" s="304" t="s">
        <v>113</v>
      </c>
      <c r="B24" s="304"/>
      <c r="C24" s="185">
        <f>SUM(C11:C22)</f>
        <v>830343.98765289667</v>
      </c>
      <c r="D24" s="186">
        <f>SUM(D11:D22)</f>
        <v>1.0000000000000004</v>
      </c>
      <c r="E24" s="305">
        <f>AA25</f>
        <v>14.489832032175221</v>
      </c>
      <c r="F24" s="305"/>
      <c r="G24" s="305">
        <f>AC25</f>
        <v>46.304508035574877</v>
      </c>
      <c r="H24" s="305"/>
      <c r="I24" s="305">
        <f>AE25</f>
        <v>17.526599447164827</v>
      </c>
      <c r="J24" s="305"/>
      <c r="K24" s="305">
        <f>AG25</f>
        <v>24.709414638033863</v>
      </c>
      <c r="L24" s="305"/>
      <c r="M24" s="305">
        <f>AI25</f>
        <v>0</v>
      </c>
      <c r="N24" s="305"/>
      <c r="O24" s="305">
        <f>AK25</f>
        <v>0</v>
      </c>
      <c r="P24" s="305"/>
      <c r="Q24" s="305">
        <f>AM25</f>
        <v>0</v>
      </c>
      <c r="R24" s="305"/>
      <c r="S24" s="305">
        <f>AO25</f>
        <v>0</v>
      </c>
      <c r="T24" s="305"/>
      <c r="U24" s="305">
        <f>AQ25</f>
        <v>0</v>
      </c>
      <c r="V24" s="305"/>
      <c r="W24" s="305">
        <f>AS25</f>
        <v>0</v>
      </c>
      <c r="X24" s="305"/>
      <c r="Y24" s="150"/>
      <c r="Z24" s="150"/>
      <c r="AA24" s="166">
        <f t="shared" ref="AA24:AT24" si="13">SUM(AA11:AA22)</f>
        <v>0.14489832032175221</v>
      </c>
      <c r="AB24" s="166">
        <f t="shared" si="13"/>
        <v>0.14489832032175221</v>
      </c>
      <c r="AC24" s="166">
        <f t="shared" si="13"/>
        <v>0.46304508035574876</v>
      </c>
      <c r="AD24" s="166">
        <f t="shared" si="13"/>
        <v>0.57555817176820101</v>
      </c>
      <c r="AE24" s="166">
        <f t="shared" si="13"/>
        <v>0.17526599447164826</v>
      </c>
      <c r="AF24" s="166">
        <f t="shared" si="13"/>
        <v>0.52579798341494477</v>
      </c>
      <c r="AG24" s="166">
        <f t="shared" si="13"/>
        <v>0.24709414638033864</v>
      </c>
      <c r="AH24" s="166">
        <f t="shared" si="13"/>
        <v>0.77289212979528343</v>
      </c>
      <c r="AI24" s="166">
        <f t="shared" si="13"/>
        <v>0</v>
      </c>
      <c r="AJ24" s="166">
        <f t="shared" si="13"/>
        <v>0</v>
      </c>
      <c r="AK24" s="166">
        <f t="shared" si="13"/>
        <v>0</v>
      </c>
      <c r="AL24" s="166">
        <f t="shared" si="13"/>
        <v>0</v>
      </c>
      <c r="AM24" s="166">
        <f t="shared" si="13"/>
        <v>0</v>
      </c>
      <c r="AN24" s="166">
        <f t="shared" si="13"/>
        <v>0</v>
      </c>
      <c r="AO24" s="166">
        <f t="shared" si="13"/>
        <v>0</v>
      </c>
      <c r="AP24" s="166">
        <f t="shared" si="13"/>
        <v>0</v>
      </c>
      <c r="AQ24" s="166">
        <f t="shared" si="13"/>
        <v>0</v>
      </c>
      <c r="AR24" s="166">
        <f t="shared" si="13"/>
        <v>0</v>
      </c>
      <c r="AS24" s="166">
        <f t="shared" si="13"/>
        <v>0</v>
      </c>
      <c r="AT24" s="166">
        <f t="shared" si="13"/>
        <v>0</v>
      </c>
    </row>
    <row r="25" spans="1:46" ht="15.75" thickBot="1" x14ac:dyDescent="0.3">
      <c r="A25" s="304" t="s">
        <v>114</v>
      </c>
      <c r="B25" s="304"/>
      <c r="C25" s="311"/>
      <c r="D25" s="312"/>
      <c r="E25" s="313">
        <f>(E24/100)*$C$24</f>
        <v>120315.44910017047</v>
      </c>
      <c r="F25" s="313"/>
      <c r="G25" s="313">
        <f>(G24/100)*$C$24</f>
        <v>384486.69848564838</v>
      </c>
      <c r="H25" s="313"/>
      <c r="I25" s="313">
        <f>(I24/100)*$C$24</f>
        <v>145531.06474953896</v>
      </c>
      <c r="J25" s="313"/>
      <c r="K25" s="313">
        <f>(K24/100)*$C$24</f>
        <v>205173.13883113896</v>
      </c>
      <c r="L25" s="313"/>
      <c r="M25" s="313">
        <f>(M24/100)*$C$24</f>
        <v>0</v>
      </c>
      <c r="N25" s="313"/>
      <c r="O25" s="313">
        <f>(O24/100)*$C$24</f>
        <v>0</v>
      </c>
      <c r="P25" s="313"/>
      <c r="Q25" s="313">
        <f>(Q24/100)*$C$24</f>
        <v>0</v>
      </c>
      <c r="R25" s="313"/>
      <c r="S25" s="313">
        <f>(S24/100)*$C$24</f>
        <v>0</v>
      </c>
      <c r="T25" s="313"/>
      <c r="U25" s="310">
        <f>(U24/100)*$C$24</f>
        <v>0</v>
      </c>
      <c r="V25" s="310"/>
      <c r="W25" s="310">
        <f>(W24/100)*$C$24</f>
        <v>0</v>
      </c>
      <c r="X25" s="310"/>
      <c r="Y25" s="150"/>
      <c r="Z25" s="150"/>
      <c r="AA25" s="166">
        <f t="shared" ref="AA25:AT25" si="14">AA24*100</f>
        <v>14.489832032175221</v>
      </c>
      <c r="AB25" s="166">
        <f t="shared" si="14"/>
        <v>14.489832032175221</v>
      </c>
      <c r="AC25" s="166">
        <f t="shared" si="14"/>
        <v>46.304508035574877</v>
      </c>
      <c r="AD25" s="166">
        <f t="shared" si="14"/>
        <v>57.555817176820099</v>
      </c>
      <c r="AE25" s="166">
        <f t="shared" si="14"/>
        <v>17.526599447164827</v>
      </c>
      <c r="AF25" s="166">
        <f t="shared" si="14"/>
        <v>52.579798341494474</v>
      </c>
      <c r="AG25" s="166">
        <f t="shared" si="14"/>
        <v>24.709414638033863</v>
      </c>
      <c r="AH25" s="166">
        <f t="shared" si="14"/>
        <v>77.289212979528344</v>
      </c>
      <c r="AI25" s="166">
        <f t="shared" si="14"/>
        <v>0</v>
      </c>
      <c r="AJ25" s="166">
        <f t="shared" si="14"/>
        <v>0</v>
      </c>
      <c r="AK25" s="166">
        <f t="shared" si="14"/>
        <v>0</v>
      </c>
      <c r="AL25" s="166">
        <f t="shared" si="14"/>
        <v>0</v>
      </c>
      <c r="AM25" s="166">
        <f t="shared" si="14"/>
        <v>0</v>
      </c>
      <c r="AN25" s="166">
        <f t="shared" si="14"/>
        <v>0</v>
      </c>
      <c r="AO25" s="166">
        <f t="shared" si="14"/>
        <v>0</v>
      </c>
      <c r="AP25" s="166">
        <f t="shared" si="14"/>
        <v>0</v>
      </c>
      <c r="AQ25" s="166">
        <f t="shared" si="14"/>
        <v>0</v>
      </c>
      <c r="AR25" s="166">
        <f t="shared" si="14"/>
        <v>0</v>
      </c>
      <c r="AS25" s="166">
        <f t="shared" si="14"/>
        <v>0</v>
      </c>
      <c r="AT25" s="166">
        <f t="shared" si="14"/>
        <v>0</v>
      </c>
    </row>
    <row r="26" spans="1:46" ht="15.75" thickBot="1" x14ac:dyDescent="0.3">
      <c r="A26" s="304" t="s">
        <v>115</v>
      </c>
      <c r="B26" s="304"/>
      <c r="C26" s="311"/>
      <c r="D26" s="312"/>
      <c r="E26" s="316">
        <f>AB25</f>
        <v>14.489832032175221</v>
      </c>
      <c r="F26" s="316"/>
      <c r="G26" s="316">
        <f>E26+G24</f>
        <v>60.794340067750099</v>
      </c>
      <c r="H26" s="316"/>
      <c r="I26" s="314">
        <f>IF((G26=100),0,G26+I24)</f>
        <v>78.320939514914926</v>
      </c>
      <c r="J26" s="315"/>
      <c r="K26" s="317">
        <f>IF((I26=100),0,I26+K24)</f>
        <v>103.03035415294879</v>
      </c>
      <c r="L26" s="318"/>
      <c r="M26" s="314">
        <f>IF((K26=100),0,K26+M24)</f>
        <v>103.03035415294879</v>
      </c>
      <c r="N26" s="315"/>
      <c r="O26" s="314">
        <f>IF((M26=100),0,M26+O24)</f>
        <v>103.03035415294879</v>
      </c>
      <c r="P26" s="315"/>
      <c r="Q26" s="314">
        <f>IF((O26=100),0,O26+Q24)</f>
        <v>103.03035415294879</v>
      </c>
      <c r="R26" s="315"/>
      <c r="S26" s="314">
        <f>IF((Q26=100),0,Q26+S24)</f>
        <v>103.03035415294879</v>
      </c>
      <c r="T26" s="315"/>
      <c r="U26" s="314">
        <f>IF((S26=100),0,S26+U24)</f>
        <v>103.03035415294879</v>
      </c>
      <c r="V26" s="315"/>
      <c r="W26" s="314">
        <f>IF((U26=100),0,U26+W24)</f>
        <v>103.03035415294879</v>
      </c>
      <c r="X26" s="315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</row>
    <row r="27" spans="1:46" ht="15.75" thickBot="1" x14ac:dyDescent="0.3">
      <c r="A27" s="304" t="s">
        <v>116</v>
      </c>
      <c r="B27" s="304"/>
      <c r="C27" s="311"/>
      <c r="D27" s="312"/>
      <c r="E27" s="319">
        <f>(E26/100)*$C$24</f>
        <v>120315.44910017047</v>
      </c>
      <c r="F27" s="319"/>
      <c r="G27" s="319">
        <f>(G26/100)*$C$24</f>
        <v>504802.14758581889</v>
      </c>
      <c r="H27" s="319"/>
      <c r="I27" s="319">
        <f>(I26/100)*$C$24</f>
        <v>650333.21233535779</v>
      </c>
      <c r="J27" s="319"/>
      <c r="K27" s="323">
        <f>(K26/100)*$C$24</f>
        <v>855506.35116649675</v>
      </c>
      <c r="L27" s="323"/>
      <c r="M27" s="319">
        <f>(M26/100)*$C$24</f>
        <v>855506.35116649675</v>
      </c>
      <c r="N27" s="319"/>
      <c r="O27" s="319">
        <f>(O26/100)*$C$24</f>
        <v>855506.35116649675</v>
      </c>
      <c r="P27" s="319"/>
      <c r="Q27" s="319">
        <f>(Q26/100)*$C$24</f>
        <v>855506.35116649675</v>
      </c>
      <c r="R27" s="319"/>
      <c r="S27" s="319">
        <f>(S26/100)*$C$24</f>
        <v>855506.35116649675</v>
      </c>
      <c r="T27" s="319"/>
      <c r="U27" s="320">
        <f>(U26/100)*$C$24</f>
        <v>855506.35116649675</v>
      </c>
      <c r="V27" s="320"/>
      <c r="W27" s="320">
        <f>(W26/100)*$C$24</f>
        <v>855506.35116649675</v>
      </c>
      <c r="X27" s="32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</row>
    <row r="28" spans="1:46" ht="15" x14ac:dyDescent="0.25">
      <c r="A28" s="187"/>
      <c r="B28" s="187"/>
      <c r="C28" s="188"/>
      <c r="D28" s="188"/>
      <c r="E28" s="188"/>
      <c r="F28" s="188"/>
      <c r="G28" s="189"/>
      <c r="H28" s="189"/>
      <c r="I28" s="188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</row>
    <row r="29" spans="1:46" ht="15" x14ac:dyDescent="0.25">
      <c r="A29" s="2" t="str">
        <f>Ruas!B27</f>
        <v>Maravilha (SC), 12 de abril de 2024.</v>
      </c>
      <c r="B29" s="188"/>
      <c r="C29" s="188"/>
      <c r="D29" s="188"/>
      <c r="E29" s="188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</row>
    <row r="30" spans="1:46" ht="15" x14ac:dyDescent="0.25">
      <c r="A30" s="2"/>
      <c r="B30" s="2"/>
      <c r="C30" s="2"/>
      <c r="D30" s="2"/>
      <c r="E30" s="2"/>
      <c r="F30" s="150"/>
      <c r="G30" s="190"/>
      <c r="H30" s="190"/>
      <c r="I30" s="190"/>
      <c r="J30" s="190"/>
      <c r="K30" s="190"/>
      <c r="L30" s="190"/>
      <c r="M30" s="190"/>
      <c r="N30" s="19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</row>
    <row r="31" spans="1:46" ht="15" x14ac:dyDescent="0.25">
      <c r="A31" s="2"/>
      <c r="B31" s="2"/>
      <c r="C31" s="2"/>
      <c r="D31" s="2"/>
      <c r="E31" s="2"/>
      <c r="F31" s="321"/>
      <c r="G31" s="321"/>
      <c r="H31" s="321"/>
      <c r="I31" s="321"/>
      <c r="J31" s="321"/>
      <c r="K31" s="321"/>
      <c r="L31" s="188"/>
      <c r="M31" s="188"/>
      <c r="N31" s="188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</row>
    <row r="32" spans="1:46" ht="16.5" x14ac:dyDescent="0.25">
      <c r="A32" s="2"/>
      <c r="B32" s="2"/>
      <c r="C32" s="2"/>
      <c r="D32" s="2"/>
      <c r="E32" s="2"/>
      <c r="F32" s="322" t="s">
        <v>117</v>
      </c>
      <c r="G32" s="322"/>
      <c r="H32" s="322"/>
      <c r="I32" s="322"/>
      <c r="J32" s="322"/>
      <c r="K32" s="322"/>
      <c r="L32" s="188"/>
      <c r="M32" s="188"/>
      <c r="N32" s="188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</row>
    <row r="33" spans="1:46" ht="15.75" x14ac:dyDescent="0.3">
      <c r="A33" s="150"/>
      <c r="B33" s="150"/>
      <c r="C33" s="150"/>
      <c r="D33" s="150"/>
      <c r="E33" s="150"/>
      <c r="F33" s="286" t="s">
        <v>118</v>
      </c>
      <c r="G33" s="286"/>
      <c r="H33" s="286"/>
      <c r="I33" s="286"/>
      <c r="J33" s="286"/>
      <c r="K33" s="286"/>
      <c r="L33" s="188"/>
      <c r="M33" s="188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</row>
    <row r="34" spans="1:46" ht="15.75" x14ac:dyDescent="0.3">
      <c r="A34" s="150"/>
      <c r="B34" s="150"/>
      <c r="C34" s="150"/>
      <c r="D34" s="150"/>
      <c r="E34" s="150"/>
      <c r="F34" s="150"/>
      <c r="G34" s="286" t="s">
        <v>119</v>
      </c>
      <c r="H34" s="286"/>
      <c r="I34" s="286"/>
      <c r="J34" s="286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</row>
    <row r="35" spans="1:46" ht="15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</row>
    <row r="36" spans="1:46" ht="15" x14ac:dyDescent="0.25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</row>
    <row r="37" spans="1:46" ht="15" x14ac:dyDescent="0.25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</row>
    <row r="38" spans="1:46" ht="15" x14ac:dyDescent="0.25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</row>
    <row r="39" spans="1:46" ht="15" x14ac:dyDescent="0.25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</row>
    <row r="40" spans="1:46" ht="15" x14ac:dyDescent="0.25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</row>
    <row r="41" spans="1:46" ht="15" x14ac:dyDescent="0.25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</row>
    <row r="42" spans="1:46" ht="15" x14ac:dyDescent="0.25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</row>
    <row r="43" spans="1:46" ht="15" x14ac:dyDescent="0.25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</row>
    <row r="44" spans="1:46" ht="15" x14ac:dyDescent="0.25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</row>
    <row r="45" spans="1:46" ht="15" x14ac:dyDescent="0.25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</row>
    <row r="46" spans="1:46" ht="15" x14ac:dyDescent="0.25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</row>
  </sheetData>
  <mergeCells count="77">
    <mergeCell ref="F31:K31"/>
    <mergeCell ref="F32:K32"/>
    <mergeCell ref="F33:K33"/>
    <mergeCell ref="G34:J34"/>
    <mergeCell ref="M27:N27"/>
    <mergeCell ref="K27:L27"/>
    <mergeCell ref="O27:P27"/>
    <mergeCell ref="Q27:R27"/>
    <mergeCell ref="S27:T27"/>
    <mergeCell ref="U27:V27"/>
    <mergeCell ref="W27:X27"/>
    <mergeCell ref="A27:B27"/>
    <mergeCell ref="C27:D27"/>
    <mergeCell ref="E27:F27"/>
    <mergeCell ref="G27:H27"/>
    <mergeCell ref="I27:J27"/>
    <mergeCell ref="W26:X26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5:X25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M24:N24"/>
    <mergeCell ref="O24:P24"/>
    <mergeCell ref="Q24:R24"/>
    <mergeCell ref="S24:T24"/>
    <mergeCell ref="U24:V24"/>
    <mergeCell ref="W24:X24"/>
    <mergeCell ref="AK9:AL9"/>
    <mergeCell ref="AM9:AN9"/>
    <mergeCell ref="AO9:AP9"/>
    <mergeCell ref="AQ9:AR9"/>
    <mergeCell ref="AS9:AT9"/>
    <mergeCell ref="A24:B24"/>
    <mergeCell ref="E24:F24"/>
    <mergeCell ref="G24:H24"/>
    <mergeCell ref="I24:J24"/>
    <mergeCell ref="K24:L24"/>
    <mergeCell ref="W9:X9"/>
    <mergeCell ref="AA9:AB9"/>
    <mergeCell ref="AC9:AD9"/>
    <mergeCell ref="AE9:AF9"/>
    <mergeCell ref="AG9:AH9"/>
    <mergeCell ref="AI9:AJ9"/>
    <mergeCell ref="K9:L9"/>
    <mergeCell ref="M9:N9"/>
    <mergeCell ref="O9:P9"/>
    <mergeCell ref="Q9:R9"/>
    <mergeCell ref="S9:T9"/>
    <mergeCell ref="U9:V9"/>
    <mergeCell ref="A1:L1"/>
    <mergeCell ref="A8:A10"/>
    <mergeCell ref="B8:B10"/>
    <mergeCell ref="C8:C10"/>
    <mergeCell ref="D8:D10"/>
    <mergeCell ref="E8:N8"/>
    <mergeCell ref="E9:F9"/>
    <mergeCell ref="G9:H9"/>
    <mergeCell ref="I9:J9"/>
  </mergeCells>
  <conditionalFormatting sqref="AA24:AT25 E24:E27 U24:U27 W24:W27 G24:G27 I24:I27 K24:K27 M24:M27 O24:O27 Q24:Q27 S24:S27 L22 J22 H22 F22 X22 V22 T22 R22 P22 N22 L11:L16 J11:J16 H11:H16 F11:F16 N11:N16 P11:P16 R11:R16 T11:T16 V11:V16 X11:X16 D11:D17 D21:D22">
    <cfRule type="cellIs" dxfId="7" priority="11" operator="greaterThan">
      <formula>0</formula>
    </cfRule>
  </conditionalFormatting>
  <conditionalFormatting sqref="L17 J17 H17 F17 X17 V17 T17 R17 P17 N17 N21 P21 R21 T21 V21 X21 F21 H21 J21 L21">
    <cfRule type="cellIs" dxfId="6" priority="10" operator="greaterThan">
      <formula>0</formula>
    </cfRule>
  </conditionalFormatting>
  <conditionalFormatting sqref="D18">
    <cfRule type="cellIs" dxfId="5" priority="6" operator="greaterThan">
      <formula>0</formula>
    </cfRule>
  </conditionalFormatting>
  <conditionalFormatting sqref="L18 J18 H18 F18 X18 V18 T18 R18 P18 N18">
    <cfRule type="cellIs" dxfId="4" priority="5" operator="greaterThan">
      <formula>0</formula>
    </cfRule>
  </conditionalFormatting>
  <conditionalFormatting sqref="D19">
    <cfRule type="cellIs" dxfId="3" priority="4" operator="greaterThan">
      <formula>0</formula>
    </cfRule>
  </conditionalFormatting>
  <conditionalFormatting sqref="L19 J19 H19 F19 X19 V19 T19 R19 P19 N19">
    <cfRule type="cellIs" dxfId="2" priority="3" operator="greaterThan">
      <formula>0</formula>
    </cfRule>
  </conditionalFormatting>
  <conditionalFormatting sqref="D20">
    <cfRule type="cellIs" dxfId="1" priority="2" operator="greaterThan">
      <formula>0</formula>
    </cfRule>
  </conditionalFormatting>
  <conditionalFormatting sqref="L20 J20 H20 F20 X20 V20 T20 R20 P20 N20">
    <cfRule type="cellIs" dxfId="0" priority="1" operator="greaterThan">
      <formula>0</formula>
    </cfRule>
  </conditionalFormatting>
  <pageMargins left="1.1811023622047245" right="1.9685039370078741" top="0.78740157480314965" bottom="0.78740157480314965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9777-A731-42DF-A9ED-B58AC55B129E}">
  <sheetPr>
    <pageSetUpPr fitToPage="1"/>
  </sheetPr>
  <dimension ref="A1:K33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120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A3" s="6" t="s">
        <v>1</v>
      </c>
      <c r="B3" s="6"/>
      <c r="C3" s="194"/>
      <c r="D3" s="12"/>
      <c r="E3" s="8"/>
      <c r="F3" s="8"/>
      <c r="G3" s="12"/>
      <c r="H3" s="12"/>
      <c r="I3" s="13"/>
    </row>
    <row r="4" spans="1:11" ht="16.5" customHeight="1" x14ac:dyDescent="0.35">
      <c r="A4" s="6" t="s">
        <v>245</v>
      </c>
      <c r="B4" s="6"/>
      <c r="C4" s="195"/>
      <c r="D4" s="195"/>
      <c r="E4" s="195"/>
      <c r="F4" s="8"/>
      <c r="G4" s="14"/>
      <c r="H4" s="9"/>
      <c r="I4" s="13"/>
    </row>
    <row r="5" spans="1:11" ht="16.5" x14ac:dyDescent="0.35">
      <c r="A5" s="6" t="s">
        <v>246</v>
      </c>
      <c r="B5" s="54"/>
      <c r="C5" s="54"/>
      <c r="D5" s="54"/>
      <c r="E5" s="54"/>
      <c r="F5" s="54"/>
      <c r="G5" s="54"/>
      <c r="H5" s="9"/>
      <c r="I5" s="13"/>
    </row>
    <row r="6" spans="1:11" ht="16.5" x14ac:dyDescent="0.35">
      <c r="A6" s="6" t="s">
        <v>247</v>
      </c>
      <c r="B6" s="6"/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15" x14ac:dyDescent="0.2">
      <c r="A8" s="326" t="s">
        <v>121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38.25" x14ac:dyDescent="0.2">
      <c r="A12" s="198">
        <v>1</v>
      </c>
      <c r="B12" s="198">
        <v>90091</v>
      </c>
      <c r="C12" s="199" t="s">
        <v>127</v>
      </c>
      <c r="D12" s="198" t="s">
        <v>37</v>
      </c>
      <c r="E12" s="200">
        <v>2.16</v>
      </c>
      <c r="F12" s="201">
        <v>6.28</v>
      </c>
      <c r="G12" s="202">
        <f t="shared" ref="G12:G20" si="0">F12*E12</f>
        <v>13.564800000000002</v>
      </c>
    </row>
    <row r="13" spans="1:11" ht="25.5" x14ac:dyDescent="0.2">
      <c r="A13" s="198">
        <v>2</v>
      </c>
      <c r="B13" s="198">
        <v>94970</v>
      </c>
      <c r="C13" s="199" t="s">
        <v>128</v>
      </c>
      <c r="D13" s="198" t="s">
        <v>37</v>
      </c>
      <c r="E13" s="200">
        <v>0.22</v>
      </c>
      <c r="F13" s="201">
        <v>503.69</v>
      </c>
      <c r="G13" s="202">
        <f>F13*E13</f>
        <v>110.81180000000001</v>
      </c>
    </row>
    <row r="14" spans="1:11" ht="25.5" x14ac:dyDescent="0.2">
      <c r="A14" s="198">
        <v>3</v>
      </c>
      <c r="B14" s="198">
        <v>101159</v>
      </c>
      <c r="C14" s="199" t="s">
        <v>129</v>
      </c>
      <c r="D14" s="198" t="s">
        <v>28</v>
      </c>
      <c r="E14" s="200">
        <v>4.2</v>
      </c>
      <c r="F14" s="201">
        <v>157.31</v>
      </c>
      <c r="G14" s="202">
        <f>F14*E14</f>
        <v>660.702</v>
      </c>
    </row>
    <row r="15" spans="1:11" ht="25.5" x14ac:dyDescent="0.2">
      <c r="A15" s="198">
        <v>4</v>
      </c>
      <c r="B15" s="198">
        <v>87893</v>
      </c>
      <c r="C15" s="199" t="s">
        <v>130</v>
      </c>
      <c r="D15" s="198" t="s">
        <v>28</v>
      </c>
      <c r="E15" s="200">
        <v>4.2</v>
      </c>
      <c r="F15" s="201">
        <v>7.27</v>
      </c>
      <c r="G15" s="202">
        <f t="shared" si="0"/>
        <v>30.533999999999999</v>
      </c>
    </row>
    <row r="16" spans="1:11" ht="38.25" x14ac:dyDescent="0.2">
      <c r="A16" s="198">
        <v>5</v>
      </c>
      <c r="B16" s="198">
        <v>87529</v>
      </c>
      <c r="C16" s="199" t="s">
        <v>131</v>
      </c>
      <c r="D16" s="198" t="s">
        <v>28</v>
      </c>
      <c r="E16" s="200">
        <v>4.2</v>
      </c>
      <c r="F16" s="201">
        <v>39.19</v>
      </c>
      <c r="G16" s="202">
        <f t="shared" si="0"/>
        <v>164.59799999999998</v>
      </c>
    </row>
    <row r="17" spans="1:7" ht="15" x14ac:dyDescent="0.2">
      <c r="A17" s="198">
        <v>6</v>
      </c>
      <c r="B17" s="198">
        <v>88309</v>
      </c>
      <c r="C17" s="199" t="s">
        <v>132</v>
      </c>
      <c r="D17" s="198" t="s">
        <v>133</v>
      </c>
      <c r="E17" s="200">
        <v>10.85</v>
      </c>
      <c r="F17" s="201">
        <v>27.36</v>
      </c>
      <c r="G17" s="202">
        <f t="shared" si="0"/>
        <v>296.85599999999999</v>
      </c>
    </row>
    <row r="18" spans="1:7" ht="14.25" customHeight="1" x14ac:dyDescent="0.2">
      <c r="A18" s="198">
        <v>7</v>
      </c>
      <c r="B18" s="198">
        <v>88316</v>
      </c>
      <c r="C18" s="203" t="s">
        <v>134</v>
      </c>
      <c r="D18" s="198" t="s">
        <v>133</v>
      </c>
      <c r="E18" s="200">
        <v>8.52</v>
      </c>
      <c r="F18" s="201">
        <v>20.21</v>
      </c>
      <c r="G18" s="202">
        <f>F18*E18</f>
        <v>172.1892</v>
      </c>
    </row>
    <row r="19" spans="1:7" ht="14.25" customHeight="1" x14ac:dyDescent="0.2">
      <c r="A19" s="198">
        <v>8</v>
      </c>
      <c r="B19" s="198">
        <v>93382</v>
      </c>
      <c r="C19" s="203" t="s">
        <v>135</v>
      </c>
      <c r="D19" s="198" t="s">
        <v>37</v>
      </c>
      <c r="E19" s="200">
        <v>1.46</v>
      </c>
      <c r="F19" s="201">
        <v>24.59</v>
      </c>
      <c r="G19" s="202">
        <f t="shared" si="0"/>
        <v>35.901400000000002</v>
      </c>
    </row>
    <row r="20" spans="1:7" ht="15" x14ac:dyDescent="0.2">
      <c r="A20" s="198">
        <v>9</v>
      </c>
      <c r="B20" s="198" t="s">
        <v>136</v>
      </c>
      <c r="C20" s="199" t="s">
        <v>137</v>
      </c>
      <c r="D20" s="198" t="s">
        <v>18</v>
      </c>
      <c r="E20" s="200">
        <v>1</v>
      </c>
      <c r="F20" s="201">
        <f>'Comp. 02'!G18</f>
        <v>616.14808000000005</v>
      </c>
      <c r="G20" s="202">
        <f t="shared" si="0"/>
        <v>616.14808000000005</v>
      </c>
    </row>
    <row r="21" spans="1:7" ht="15" x14ac:dyDescent="0.25">
      <c r="B21" s="204"/>
      <c r="C21" s="205"/>
      <c r="D21" s="204"/>
      <c r="E21" s="206"/>
      <c r="F21" s="207"/>
      <c r="G21" s="208"/>
    </row>
    <row r="22" spans="1:7" ht="15" x14ac:dyDescent="0.25">
      <c r="B22" s="209" t="str">
        <f>Ruas!B27</f>
        <v>Maravilha (SC), 12 de abril de 2024.</v>
      </c>
      <c r="C22" s="204"/>
      <c r="D22" s="204"/>
      <c r="E22" s="204"/>
      <c r="F22" s="210" t="s">
        <v>138</v>
      </c>
      <c r="G22" s="211">
        <f>SUM(G12:G20)</f>
        <v>2101.30528</v>
      </c>
    </row>
    <row r="23" spans="1:7" x14ac:dyDescent="0.2">
      <c r="B23" s="204"/>
      <c r="C23" s="204"/>
      <c r="D23" s="204"/>
      <c r="E23" s="204"/>
    </row>
    <row r="24" spans="1:7" ht="15" x14ac:dyDescent="0.25">
      <c r="B24" s="212"/>
      <c r="C24" s="204"/>
      <c r="D24" s="204"/>
      <c r="E24" s="204"/>
    </row>
    <row r="25" spans="1:7" x14ac:dyDescent="0.2">
      <c r="B25" s="209"/>
      <c r="C25" s="204"/>
      <c r="D25" s="204"/>
      <c r="E25" s="204"/>
    </row>
    <row r="26" spans="1:7" ht="15" x14ac:dyDescent="0.3">
      <c r="A26" s="213"/>
      <c r="D26" s="324" t="s">
        <v>139</v>
      </c>
      <c r="E26" s="324"/>
      <c r="F26" s="324"/>
    </row>
    <row r="27" spans="1:7" ht="16.5" x14ac:dyDescent="0.35">
      <c r="A27" s="213"/>
      <c r="D27" s="215"/>
      <c r="E27" s="215" t="s">
        <v>7</v>
      </c>
      <c r="F27" s="8"/>
    </row>
    <row r="28" spans="1:7" ht="15.75" x14ac:dyDescent="0.3">
      <c r="A28" s="213"/>
      <c r="B28" s="216"/>
      <c r="C28" s="216"/>
      <c r="D28" s="217"/>
      <c r="E28" s="217" t="s">
        <v>140</v>
      </c>
      <c r="F28" s="12"/>
    </row>
    <row r="29" spans="1:7" ht="15" x14ac:dyDescent="0.3">
      <c r="A29" s="213"/>
      <c r="D29" s="218"/>
      <c r="E29" s="218" t="s">
        <v>10</v>
      </c>
      <c r="F29" s="12"/>
    </row>
    <row r="30" spans="1:7" ht="15" x14ac:dyDescent="0.2">
      <c r="A30" s="213"/>
      <c r="B30" s="219"/>
      <c r="C30" s="219"/>
    </row>
    <row r="31" spans="1:7" ht="15" x14ac:dyDescent="0.2">
      <c r="A31" s="213"/>
      <c r="B31" s="219"/>
      <c r="C31" s="219"/>
    </row>
    <row r="32" spans="1:7" ht="15" x14ac:dyDescent="0.2">
      <c r="A32" s="213"/>
      <c r="B32" s="219"/>
      <c r="C32" s="219"/>
    </row>
    <row r="33" spans="1:3" ht="15" x14ac:dyDescent="0.2">
      <c r="A33" s="213"/>
      <c r="B33" s="219"/>
      <c r="C33" s="219"/>
    </row>
  </sheetData>
  <mergeCells count="10">
    <mergeCell ref="D26:F26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B6B5F-2F64-45A9-8E59-6760DCE9E62C}">
  <sheetPr>
    <pageSetUpPr fitToPage="1"/>
  </sheetPr>
  <dimension ref="A1:K29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141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A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A4" s="6" t="s">
        <v>245</v>
      </c>
      <c r="C4" s="194"/>
      <c r="D4" s="194"/>
      <c r="E4" s="194"/>
      <c r="F4" s="8"/>
      <c r="G4" s="14"/>
      <c r="H4" s="9"/>
      <c r="I4" s="13"/>
    </row>
    <row r="5" spans="1:11" ht="16.5" x14ac:dyDescent="0.35">
      <c r="A5" s="6" t="s">
        <v>246</v>
      </c>
      <c r="B5" s="6"/>
      <c r="C5" s="6"/>
      <c r="D5" s="6"/>
      <c r="E5" s="6"/>
      <c r="F5" s="6"/>
      <c r="G5" s="6"/>
      <c r="H5" s="9"/>
      <c r="I5" s="13"/>
    </row>
    <row r="6" spans="1:11" ht="16.5" x14ac:dyDescent="0.35">
      <c r="A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15" x14ac:dyDescent="0.2">
      <c r="A8" s="326" t="s">
        <v>142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12.75" customHeight="1" x14ac:dyDescent="0.2">
      <c r="A12" s="198">
        <v>1</v>
      </c>
      <c r="B12" s="198">
        <v>546</v>
      </c>
      <c r="C12" s="199" t="s">
        <v>143</v>
      </c>
      <c r="D12" s="198" t="s">
        <v>144</v>
      </c>
      <c r="E12" s="200">
        <v>32</v>
      </c>
      <c r="F12" s="201">
        <v>9.0500000000000007</v>
      </c>
      <c r="G12" s="202">
        <f>F12*E12</f>
        <v>289.60000000000002</v>
      </c>
    </row>
    <row r="13" spans="1:11" ht="25.5" x14ac:dyDescent="0.2">
      <c r="A13" s="198">
        <v>2</v>
      </c>
      <c r="B13" s="198">
        <v>568</v>
      </c>
      <c r="C13" s="199" t="s">
        <v>145</v>
      </c>
      <c r="D13" s="198" t="s">
        <v>146</v>
      </c>
      <c r="E13" s="200">
        <v>2.8</v>
      </c>
      <c r="F13" s="201">
        <v>63.58</v>
      </c>
      <c r="G13" s="202">
        <f>F13*E13</f>
        <v>178.02399999999997</v>
      </c>
    </row>
    <row r="14" spans="1:11" ht="15" x14ac:dyDescent="0.2">
      <c r="A14" s="198">
        <v>3</v>
      </c>
      <c r="B14" s="198">
        <v>88315</v>
      </c>
      <c r="C14" s="199" t="s">
        <v>147</v>
      </c>
      <c r="D14" s="198" t="s">
        <v>148</v>
      </c>
      <c r="E14" s="200">
        <v>3</v>
      </c>
      <c r="F14" s="201">
        <v>27.11</v>
      </c>
      <c r="G14" s="202">
        <f>F14*E14</f>
        <v>81.33</v>
      </c>
    </row>
    <row r="15" spans="1:11" ht="15" x14ac:dyDescent="0.2">
      <c r="A15" s="198">
        <v>4</v>
      </c>
      <c r="B15" s="198">
        <v>88316</v>
      </c>
      <c r="C15" s="199" t="s">
        <v>149</v>
      </c>
      <c r="D15" s="198" t="s">
        <v>148</v>
      </c>
      <c r="E15" s="200">
        <v>3.2</v>
      </c>
      <c r="F15" s="201">
        <v>20.21</v>
      </c>
      <c r="G15" s="202">
        <f>F15*E15</f>
        <v>64.672000000000011</v>
      </c>
    </row>
    <row r="16" spans="1:11" ht="15" x14ac:dyDescent="0.2">
      <c r="A16" s="198">
        <v>5</v>
      </c>
      <c r="B16" s="198">
        <v>88631</v>
      </c>
      <c r="C16" s="203" t="s">
        <v>150</v>
      </c>
      <c r="D16" s="198" t="s">
        <v>151</v>
      </c>
      <c r="E16" s="220">
        <v>4.0000000000000001E-3</v>
      </c>
      <c r="F16" s="201">
        <v>630.52</v>
      </c>
      <c r="G16" s="202">
        <f>F16*E16</f>
        <v>2.5220799999999999</v>
      </c>
    </row>
    <row r="17" spans="1:7" ht="15" x14ac:dyDescent="0.25">
      <c r="B17" s="204"/>
      <c r="C17" s="205"/>
      <c r="D17" s="204"/>
      <c r="E17" s="206"/>
      <c r="F17" s="207"/>
      <c r="G17" s="208"/>
    </row>
    <row r="18" spans="1:7" ht="15" x14ac:dyDescent="0.25">
      <c r="B18" s="209" t="str">
        <f>Ruas!B27</f>
        <v>Maravilha (SC), 12 de abril de 2024.</v>
      </c>
      <c r="C18" s="204"/>
      <c r="D18" s="204"/>
      <c r="E18" s="204"/>
      <c r="F18" s="210" t="s">
        <v>138</v>
      </c>
      <c r="G18" s="211">
        <f>SUM(G12:G16)</f>
        <v>616.14808000000005</v>
      </c>
    </row>
    <row r="19" spans="1:7" x14ac:dyDescent="0.2">
      <c r="B19" s="204"/>
      <c r="C19" s="204"/>
      <c r="D19" s="204"/>
      <c r="E19" s="204"/>
    </row>
    <row r="20" spans="1:7" ht="15" x14ac:dyDescent="0.25">
      <c r="B20" s="212"/>
      <c r="C20" s="204"/>
      <c r="D20" s="204"/>
      <c r="E20" s="204"/>
    </row>
    <row r="21" spans="1:7" x14ac:dyDescent="0.2">
      <c r="B21" s="209"/>
      <c r="C21" s="204"/>
      <c r="D21" s="204"/>
      <c r="E21" s="204"/>
    </row>
    <row r="22" spans="1:7" ht="15" x14ac:dyDescent="0.3">
      <c r="A22" s="213"/>
      <c r="B22" s="329"/>
      <c r="C22" s="329"/>
      <c r="D22" s="214"/>
      <c r="E22" s="214" t="s">
        <v>139</v>
      </c>
      <c r="F22" s="7"/>
    </row>
    <row r="23" spans="1:7" ht="16.5" x14ac:dyDescent="0.35">
      <c r="A23" s="213"/>
      <c r="B23" s="329"/>
      <c r="C23" s="329"/>
      <c r="D23" s="215"/>
      <c r="E23" s="215" t="s">
        <v>7</v>
      </c>
      <c r="F23" s="8"/>
    </row>
    <row r="24" spans="1:7" ht="15.75" x14ac:dyDescent="0.3">
      <c r="A24" s="213"/>
      <c r="B24" s="330"/>
      <c r="C24" s="330"/>
      <c r="D24" s="217"/>
      <c r="E24" s="217" t="s">
        <v>140</v>
      </c>
      <c r="F24" s="12"/>
    </row>
    <row r="25" spans="1:7" ht="15" x14ac:dyDescent="0.3">
      <c r="A25" s="213"/>
      <c r="D25" s="218"/>
      <c r="E25" s="218" t="s">
        <v>10</v>
      </c>
      <c r="F25" s="12"/>
    </row>
    <row r="26" spans="1:7" ht="15" x14ac:dyDescent="0.2">
      <c r="A26" s="213"/>
      <c r="B26" s="328"/>
      <c r="C26" s="328"/>
    </row>
    <row r="27" spans="1:7" ht="15" x14ac:dyDescent="0.2">
      <c r="A27" s="213"/>
      <c r="B27" s="328"/>
      <c r="C27" s="328"/>
    </row>
    <row r="28" spans="1:7" ht="15" x14ac:dyDescent="0.2">
      <c r="A28" s="213"/>
      <c r="B28" s="328"/>
      <c r="C28" s="328"/>
    </row>
    <row r="29" spans="1:7" ht="15" x14ac:dyDescent="0.2">
      <c r="A29" s="213"/>
      <c r="B29" s="328"/>
      <c r="C29" s="328"/>
    </row>
  </sheetData>
  <mergeCells count="16">
    <mergeCell ref="B29:C29"/>
    <mergeCell ref="B22:C22"/>
    <mergeCell ref="B23:C23"/>
    <mergeCell ref="B24:C24"/>
    <mergeCell ref="B26:C26"/>
    <mergeCell ref="B27:C27"/>
    <mergeCell ref="B28:C28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11CE-1007-4B7C-9132-71CBAC01F1CC}">
  <sheetPr>
    <pageSetUpPr fitToPage="1"/>
  </sheetPr>
  <dimension ref="A1:K32"/>
  <sheetViews>
    <sheetView tabSelected="1" zoomScale="90" zoomScaleNormal="90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70.7109375" style="2" customWidth="1"/>
    <col min="4" max="4" width="10.28515625" style="2" bestFit="1" customWidth="1"/>
    <col min="5" max="5" width="9.140625" style="2"/>
    <col min="6" max="6" width="20.8554687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70.7109375" style="2" customWidth="1"/>
    <col min="260" max="260" width="10.28515625" style="2" bestFit="1" customWidth="1"/>
    <col min="261" max="261" width="9.140625" style="2"/>
    <col min="262" max="262" width="20.8554687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70.7109375" style="2" customWidth="1"/>
    <col min="516" max="516" width="10.28515625" style="2" bestFit="1" customWidth="1"/>
    <col min="517" max="517" width="9.140625" style="2"/>
    <col min="518" max="518" width="20.8554687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70.7109375" style="2" customWidth="1"/>
    <col min="772" max="772" width="10.28515625" style="2" bestFit="1" customWidth="1"/>
    <col min="773" max="773" width="9.140625" style="2"/>
    <col min="774" max="774" width="20.8554687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70.7109375" style="2" customWidth="1"/>
    <col min="1028" max="1028" width="10.28515625" style="2" bestFit="1" customWidth="1"/>
    <col min="1029" max="1029" width="9.140625" style="2"/>
    <col min="1030" max="1030" width="20.8554687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70.7109375" style="2" customWidth="1"/>
    <col min="1284" max="1284" width="10.28515625" style="2" bestFit="1" customWidth="1"/>
    <col min="1285" max="1285" width="9.140625" style="2"/>
    <col min="1286" max="1286" width="20.8554687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70.7109375" style="2" customWidth="1"/>
    <col min="1540" max="1540" width="10.28515625" style="2" bestFit="1" customWidth="1"/>
    <col min="1541" max="1541" width="9.140625" style="2"/>
    <col min="1542" max="1542" width="20.8554687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70.7109375" style="2" customWidth="1"/>
    <col min="1796" max="1796" width="10.28515625" style="2" bestFit="1" customWidth="1"/>
    <col min="1797" max="1797" width="9.140625" style="2"/>
    <col min="1798" max="1798" width="20.8554687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70.7109375" style="2" customWidth="1"/>
    <col min="2052" max="2052" width="10.28515625" style="2" bestFit="1" customWidth="1"/>
    <col min="2053" max="2053" width="9.140625" style="2"/>
    <col min="2054" max="2054" width="20.8554687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70.7109375" style="2" customWidth="1"/>
    <col min="2308" max="2308" width="10.28515625" style="2" bestFit="1" customWidth="1"/>
    <col min="2309" max="2309" width="9.140625" style="2"/>
    <col min="2310" max="2310" width="20.8554687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70.7109375" style="2" customWidth="1"/>
    <col min="2564" max="2564" width="10.28515625" style="2" bestFit="1" customWidth="1"/>
    <col min="2565" max="2565" width="9.140625" style="2"/>
    <col min="2566" max="2566" width="20.8554687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70.7109375" style="2" customWidth="1"/>
    <col min="2820" max="2820" width="10.28515625" style="2" bestFit="1" customWidth="1"/>
    <col min="2821" max="2821" width="9.140625" style="2"/>
    <col min="2822" max="2822" width="20.8554687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70.7109375" style="2" customWidth="1"/>
    <col min="3076" max="3076" width="10.28515625" style="2" bestFit="1" customWidth="1"/>
    <col min="3077" max="3077" width="9.140625" style="2"/>
    <col min="3078" max="3078" width="20.8554687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70.7109375" style="2" customWidth="1"/>
    <col min="3332" max="3332" width="10.28515625" style="2" bestFit="1" customWidth="1"/>
    <col min="3333" max="3333" width="9.140625" style="2"/>
    <col min="3334" max="3334" width="20.8554687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70.7109375" style="2" customWidth="1"/>
    <col min="3588" max="3588" width="10.28515625" style="2" bestFit="1" customWidth="1"/>
    <col min="3589" max="3589" width="9.140625" style="2"/>
    <col min="3590" max="3590" width="20.8554687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70.7109375" style="2" customWidth="1"/>
    <col min="3844" max="3844" width="10.28515625" style="2" bestFit="1" customWidth="1"/>
    <col min="3845" max="3845" width="9.140625" style="2"/>
    <col min="3846" max="3846" width="20.8554687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70.7109375" style="2" customWidth="1"/>
    <col min="4100" max="4100" width="10.28515625" style="2" bestFit="1" customWidth="1"/>
    <col min="4101" max="4101" width="9.140625" style="2"/>
    <col min="4102" max="4102" width="20.8554687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70.7109375" style="2" customWidth="1"/>
    <col min="4356" max="4356" width="10.28515625" style="2" bestFit="1" customWidth="1"/>
    <col min="4357" max="4357" width="9.140625" style="2"/>
    <col min="4358" max="4358" width="20.8554687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70.7109375" style="2" customWidth="1"/>
    <col min="4612" max="4612" width="10.28515625" style="2" bestFit="1" customWidth="1"/>
    <col min="4613" max="4613" width="9.140625" style="2"/>
    <col min="4614" max="4614" width="20.8554687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70.7109375" style="2" customWidth="1"/>
    <col min="4868" max="4868" width="10.28515625" style="2" bestFit="1" customWidth="1"/>
    <col min="4869" max="4869" width="9.140625" style="2"/>
    <col min="4870" max="4870" width="20.8554687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70.7109375" style="2" customWidth="1"/>
    <col min="5124" max="5124" width="10.28515625" style="2" bestFit="1" customWidth="1"/>
    <col min="5125" max="5125" width="9.140625" style="2"/>
    <col min="5126" max="5126" width="20.8554687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70.7109375" style="2" customWidth="1"/>
    <col min="5380" max="5380" width="10.28515625" style="2" bestFit="1" customWidth="1"/>
    <col min="5381" max="5381" width="9.140625" style="2"/>
    <col min="5382" max="5382" width="20.8554687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70.7109375" style="2" customWidth="1"/>
    <col min="5636" max="5636" width="10.28515625" style="2" bestFit="1" customWidth="1"/>
    <col min="5637" max="5637" width="9.140625" style="2"/>
    <col min="5638" max="5638" width="20.8554687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70.7109375" style="2" customWidth="1"/>
    <col min="5892" max="5892" width="10.28515625" style="2" bestFit="1" customWidth="1"/>
    <col min="5893" max="5893" width="9.140625" style="2"/>
    <col min="5894" max="5894" width="20.8554687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70.7109375" style="2" customWidth="1"/>
    <col min="6148" max="6148" width="10.28515625" style="2" bestFit="1" customWidth="1"/>
    <col min="6149" max="6149" width="9.140625" style="2"/>
    <col min="6150" max="6150" width="20.8554687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70.7109375" style="2" customWidth="1"/>
    <col min="6404" max="6404" width="10.28515625" style="2" bestFit="1" customWidth="1"/>
    <col min="6405" max="6405" width="9.140625" style="2"/>
    <col min="6406" max="6406" width="20.8554687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70.7109375" style="2" customWidth="1"/>
    <col min="6660" max="6660" width="10.28515625" style="2" bestFit="1" customWidth="1"/>
    <col min="6661" max="6661" width="9.140625" style="2"/>
    <col min="6662" max="6662" width="20.8554687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70.7109375" style="2" customWidth="1"/>
    <col min="6916" max="6916" width="10.28515625" style="2" bestFit="1" customWidth="1"/>
    <col min="6917" max="6917" width="9.140625" style="2"/>
    <col min="6918" max="6918" width="20.8554687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70.7109375" style="2" customWidth="1"/>
    <col min="7172" max="7172" width="10.28515625" style="2" bestFit="1" customWidth="1"/>
    <col min="7173" max="7173" width="9.140625" style="2"/>
    <col min="7174" max="7174" width="20.8554687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70.7109375" style="2" customWidth="1"/>
    <col min="7428" max="7428" width="10.28515625" style="2" bestFit="1" customWidth="1"/>
    <col min="7429" max="7429" width="9.140625" style="2"/>
    <col min="7430" max="7430" width="20.8554687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70.7109375" style="2" customWidth="1"/>
    <col min="7684" max="7684" width="10.28515625" style="2" bestFit="1" customWidth="1"/>
    <col min="7685" max="7685" width="9.140625" style="2"/>
    <col min="7686" max="7686" width="20.8554687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70.7109375" style="2" customWidth="1"/>
    <col min="7940" max="7940" width="10.28515625" style="2" bestFit="1" customWidth="1"/>
    <col min="7941" max="7941" width="9.140625" style="2"/>
    <col min="7942" max="7942" width="20.8554687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70.7109375" style="2" customWidth="1"/>
    <col min="8196" max="8196" width="10.28515625" style="2" bestFit="1" customWidth="1"/>
    <col min="8197" max="8197" width="9.140625" style="2"/>
    <col min="8198" max="8198" width="20.8554687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70.7109375" style="2" customWidth="1"/>
    <col min="8452" max="8452" width="10.28515625" style="2" bestFit="1" customWidth="1"/>
    <col min="8453" max="8453" width="9.140625" style="2"/>
    <col min="8454" max="8454" width="20.8554687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70.7109375" style="2" customWidth="1"/>
    <col min="8708" max="8708" width="10.28515625" style="2" bestFit="1" customWidth="1"/>
    <col min="8709" max="8709" width="9.140625" style="2"/>
    <col min="8710" max="8710" width="20.8554687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70.7109375" style="2" customWidth="1"/>
    <col min="8964" max="8964" width="10.28515625" style="2" bestFit="1" customWidth="1"/>
    <col min="8965" max="8965" width="9.140625" style="2"/>
    <col min="8966" max="8966" width="20.8554687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70.7109375" style="2" customWidth="1"/>
    <col min="9220" max="9220" width="10.28515625" style="2" bestFit="1" customWidth="1"/>
    <col min="9221" max="9221" width="9.140625" style="2"/>
    <col min="9222" max="9222" width="20.8554687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70.7109375" style="2" customWidth="1"/>
    <col min="9476" max="9476" width="10.28515625" style="2" bestFit="1" customWidth="1"/>
    <col min="9477" max="9477" width="9.140625" style="2"/>
    <col min="9478" max="9478" width="20.8554687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70.7109375" style="2" customWidth="1"/>
    <col min="9732" max="9732" width="10.28515625" style="2" bestFit="1" customWidth="1"/>
    <col min="9733" max="9733" width="9.140625" style="2"/>
    <col min="9734" max="9734" width="20.8554687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70.7109375" style="2" customWidth="1"/>
    <col min="9988" max="9988" width="10.28515625" style="2" bestFit="1" customWidth="1"/>
    <col min="9989" max="9989" width="9.140625" style="2"/>
    <col min="9990" max="9990" width="20.8554687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70.7109375" style="2" customWidth="1"/>
    <col min="10244" max="10244" width="10.28515625" style="2" bestFit="1" customWidth="1"/>
    <col min="10245" max="10245" width="9.140625" style="2"/>
    <col min="10246" max="10246" width="20.8554687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70.7109375" style="2" customWidth="1"/>
    <col min="10500" max="10500" width="10.28515625" style="2" bestFit="1" customWidth="1"/>
    <col min="10501" max="10501" width="9.140625" style="2"/>
    <col min="10502" max="10502" width="20.8554687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70.7109375" style="2" customWidth="1"/>
    <col min="10756" max="10756" width="10.28515625" style="2" bestFit="1" customWidth="1"/>
    <col min="10757" max="10757" width="9.140625" style="2"/>
    <col min="10758" max="10758" width="20.8554687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70.7109375" style="2" customWidth="1"/>
    <col min="11012" max="11012" width="10.28515625" style="2" bestFit="1" customWidth="1"/>
    <col min="11013" max="11013" width="9.140625" style="2"/>
    <col min="11014" max="11014" width="20.8554687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70.7109375" style="2" customWidth="1"/>
    <col min="11268" max="11268" width="10.28515625" style="2" bestFit="1" customWidth="1"/>
    <col min="11269" max="11269" width="9.140625" style="2"/>
    <col min="11270" max="11270" width="20.8554687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70.7109375" style="2" customWidth="1"/>
    <col min="11524" max="11524" width="10.28515625" style="2" bestFit="1" customWidth="1"/>
    <col min="11525" max="11525" width="9.140625" style="2"/>
    <col min="11526" max="11526" width="20.8554687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70.7109375" style="2" customWidth="1"/>
    <col min="11780" max="11780" width="10.28515625" style="2" bestFit="1" customWidth="1"/>
    <col min="11781" max="11781" width="9.140625" style="2"/>
    <col min="11782" max="11782" width="20.8554687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70.7109375" style="2" customWidth="1"/>
    <col min="12036" max="12036" width="10.28515625" style="2" bestFit="1" customWidth="1"/>
    <col min="12037" max="12037" width="9.140625" style="2"/>
    <col min="12038" max="12038" width="20.8554687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70.7109375" style="2" customWidth="1"/>
    <col min="12292" max="12292" width="10.28515625" style="2" bestFit="1" customWidth="1"/>
    <col min="12293" max="12293" width="9.140625" style="2"/>
    <col min="12294" max="12294" width="20.8554687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70.7109375" style="2" customWidth="1"/>
    <col min="12548" max="12548" width="10.28515625" style="2" bestFit="1" customWidth="1"/>
    <col min="12549" max="12549" width="9.140625" style="2"/>
    <col min="12550" max="12550" width="20.8554687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70.7109375" style="2" customWidth="1"/>
    <col min="12804" max="12804" width="10.28515625" style="2" bestFit="1" customWidth="1"/>
    <col min="12805" max="12805" width="9.140625" style="2"/>
    <col min="12806" max="12806" width="20.8554687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70.7109375" style="2" customWidth="1"/>
    <col min="13060" max="13060" width="10.28515625" style="2" bestFit="1" customWidth="1"/>
    <col min="13061" max="13061" width="9.140625" style="2"/>
    <col min="13062" max="13062" width="20.8554687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70.7109375" style="2" customWidth="1"/>
    <col min="13316" max="13316" width="10.28515625" style="2" bestFit="1" customWidth="1"/>
    <col min="13317" max="13317" width="9.140625" style="2"/>
    <col min="13318" max="13318" width="20.8554687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70.7109375" style="2" customWidth="1"/>
    <col min="13572" max="13572" width="10.28515625" style="2" bestFit="1" customWidth="1"/>
    <col min="13573" max="13573" width="9.140625" style="2"/>
    <col min="13574" max="13574" width="20.8554687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70.7109375" style="2" customWidth="1"/>
    <col min="13828" max="13828" width="10.28515625" style="2" bestFit="1" customWidth="1"/>
    <col min="13829" max="13829" width="9.140625" style="2"/>
    <col min="13830" max="13830" width="20.8554687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70.7109375" style="2" customWidth="1"/>
    <col min="14084" max="14084" width="10.28515625" style="2" bestFit="1" customWidth="1"/>
    <col min="14085" max="14085" width="9.140625" style="2"/>
    <col min="14086" max="14086" width="20.8554687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70.7109375" style="2" customWidth="1"/>
    <col min="14340" max="14340" width="10.28515625" style="2" bestFit="1" customWidth="1"/>
    <col min="14341" max="14341" width="9.140625" style="2"/>
    <col min="14342" max="14342" width="20.8554687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70.7109375" style="2" customWidth="1"/>
    <col min="14596" max="14596" width="10.28515625" style="2" bestFit="1" customWidth="1"/>
    <col min="14597" max="14597" width="9.140625" style="2"/>
    <col min="14598" max="14598" width="20.8554687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70.7109375" style="2" customWidth="1"/>
    <col min="14852" max="14852" width="10.28515625" style="2" bestFit="1" customWidth="1"/>
    <col min="14853" max="14853" width="9.140625" style="2"/>
    <col min="14854" max="14854" width="20.8554687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70.7109375" style="2" customWidth="1"/>
    <col min="15108" max="15108" width="10.28515625" style="2" bestFit="1" customWidth="1"/>
    <col min="15109" max="15109" width="9.140625" style="2"/>
    <col min="15110" max="15110" width="20.8554687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70.7109375" style="2" customWidth="1"/>
    <col min="15364" max="15364" width="10.28515625" style="2" bestFit="1" customWidth="1"/>
    <col min="15365" max="15365" width="9.140625" style="2"/>
    <col min="15366" max="15366" width="20.8554687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70.7109375" style="2" customWidth="1"/>
    <col min="15620" max="15620" width="10.28515625" style="2" bestFit="1" customWidth="1"/>
    <col min="15621" max="15621" width="9.140625" style="2"/>
    <col min="15622" max="15622" width="20.8554687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70.7109375" style="2" customWidth="1"/>
    <col min="15876" max="15876" width="10.28515625" style="2" bestFit="1" customWidth="1"/>
    <col min="15877" max="15877" width="9.140625" style="2"/>
    <col min="15878" max="15878" width="20.8554687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70.7109375" style="2" customWidth="1"/>
    <col min="16132" max="16132" width="10.28515625" style="2" bestFit="1" customWidth="1"/>
    <col min="16133" max="16133" width="9.140625" style="2"/>
    <col min="16134" max="16134" width="20.8554687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152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A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A4" s="6" t="s">
        <v>245</v>
      </c>
      <c r="C4" s="194"/>
      <c r="D4" s="194"/>
      <c r="E4" s="194"/>
      <c r="F4" s="8"/>
      <c r="G4" s="14"/>
      <c r="H4" s="9"/>
      <c r="I4" s="13"/>
    </row>
    <row r="5" spans="1:11" ht="16.5" customHeight="1" x14ac:dyDescent="0.35">
      <c r="A5" s="6" t="s">
        <v>246</v>
      </c>
      <c r="B5" s="6"/>
      <c r="C5" s="6"/>
      <c r="D5" s="6"/>
      <c r="E5" s="6"/>
      <c r="F5" s="6"/>
      <c r="G5" s="6"/>
      <c r="H5" s="9"/>
      <c r="I5" s="13"/>
    </row>
    <row r="6" spans="1:11" ht="16.5" x14ac:dyDescent="0.35">
      <c r="A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15" x14ac:dyDescent="0.2">
      <c r="A8" s="326" t="s">
        <v>153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ht="16.5" customHeight="1" x14ac:dyDescent="0.2">
      <c r="A11" s="327"/>
      <c r="B11" s="327"/>
      <c r="C11" s="327"/>
      <c r="D11" s="327"/>
      <c r="E11" s="327"/>
      <c r="F11" s="327"/>
      <c r="G11" s="327"/>
    </row>
    <row r="12" spans="1:11" ht="15" x14ac:dyDescent="0.2">
      <c r="A12" s="198">
        <v>1</v>
      </c>
      <c r="B12" s="198">
        <v>88316</v>
      </c>
      <c r="C12" s="199" t="s">
        <v>134</v>
      </c>
      <c r="D12" s="198" t="s">
        <v>148</v>
      </c>
      <c r="E12" s="221">
        <v>6.0000000000000001E-3</v>
      </c>
      <c r="F12" s="201">
        <v>20.21</v>
      </c>
      <c r="G12" s="202">
        <f t="shared" ref="G12:G19" si="0">F12*E12</f>
        <v>0.12126000000000001</v>
      </c>
    </row>
    <row r="13" spans="1:11" ht="28.5" customHeight="1" x14ac:dyDescent="0.2">
      <c r="A13" s="198">
        <v>2</v>
      </c>
      <c r="B13" s="198">
        <v>89035</v>
      </c>
      <c r="C13" s="199" t="s">
        <v>154</v>
      </c>
      <c r="D13" s="198" t="s">
        <v>155</v>
      </c>
      <c r="E13" s="221">
        <v>2E-3</v>
      </c>
      <c r="F13" s="201">
        <v>125.72</v>
      </c>
      <c r="G13" s="202">
        <f t="shared" si="0"/>
        <v>0.25144</v>
      </c>
    </row>
    <row r="14" spans="1:11" ht="27" customHeight="1" x14ac:dyDescent="0.2">
      <c r="A14" s="198">
        <v>3</v>
      </c>
      <c r="B14" s="198">
        <v>89036</v>
      </c>
      <c r="C14" s="199" t="s">
        <v>156</v>
      </c>
      <c r="D14" s="198" t="s">
        <v>157</v>
      </c>
      <c r="E14" s="221">
        <v>4.0000000000000001E-3</v>
      </c>
      <c r="F14" s="201">
        <v>44.33</v>
      </c>
      <c r="G14" s="202">
        <f t="shared" si="0"/>
        <v>0.17732000000000001</v>
      </c>
    </row>
    <row r="15" spans="1:11" ht="38.25" x14ac:dyDescent="0.2">
      <c r="A15" s="198">
        <v>4</v>
      </c>
      <c r="B15" s="198">
        <v>91486</v>
      </c>
      <c r="C15" s="199" t="s">
        <v>158</v>
      </c>
      <c r="D15" s="198" t="s">
        <v>157</v>
      </c>
      <c r="E15" s="221">
        <v>5.0000000000000001E-3</v>
      </c>
      <c r="F15" s="201">
        <v>67.489999999999995</v>
      </c>
      <c r="G15" s="202">
        <f t="shared" si="0"/>
        <v>0.33744999999999997</v>
      </c>
    </row>
    <row r="16" spans="1:11" ht="38.25" x14ac:dyDescent="0.2">
      <c r="A16" s="198">
        <v>5</v>
      </c>
      <c r="B16" s="198">
        <v>83362</v>
      </c>
      <c r="C16" s="199" t="s">
        <v>159</v>
      </c>
      <c r="D16" s="198" t="s">
        <v>155</v>
      </c>
      <c r="E16" s="221">
        <v>1E-3</v>
      </c>
      <c r="F16" s="201">
        <v>270.54000000000002</v>
      </c>
      <c r="G16" s="202">
        <f t="shared" si="0"/>
        <v>0.27054</v>
      </c>
    </row>
    <row r="17" spans="1:7" ht="25.5" x14ac:dyDescent="0.2">
      <c r="A17" s="198">
        <v>6</v>
      </c>
      <c r="B17" s="198">
        <v>5839</v>
      </c>
      <c r="C17" s="199" t="s">
        <v>160</v>
      </c>
      <c r="D17" s="198" t="s">
        <v>155</v>
      </c>
      <c r="E17" s="221">
        <v>2E-3</v>
      </c>
      <c r="F17" s="201">
        <v>9.89</v>
      </c>
      <c r="G17" s="202">
        <f t="shared" si="0"/>
        <v>1.9780000000000002E-2</v>
      </c>
    </row>
    <row r="18" spans="1:7" ht="25.5" x14ac:dyDescent="0.2">
      <c r="A18" s="198">
        <v>7</v>
      </c>
      <c r="B18" s="198">
        <v>5841</v>
      </c>
      <c r="C18" s="199" t="s">
        <v>160</v>
      </c>
      <c r="D18" s="198" t="s">
        <v>157</v>
      </c>
      <c r="E18" s="221">
        <v>4.0000000000000001E-3</v>
      </c>
      <c r="F18" s="201">
        <v>4.97</v>
      </c>
      <c r="G18" s="202">
        <f t="shared" si="0"/>
        <v>1.9879999999999998E-2</v>
      </c>
    </row>
    <row r="19" spans="1:7" ht="15" x14ac:dyDescent="0.2">
      <c r="A19" s="198">
        <v>8</v>
      </c>
      <c r="B19" s="198" t="s">
        <v>161</v>
      </c>
      <c r="C19" s="203" t="s">
        <v>162</v>
      </c>
      <c r="D19" s="198" t="s">
        <v>144</v>
      </c>
      <c r="E19" s="221">
        <v>1.2</v>
      </c>
      <c r="F19" s="201">
        <f>'Imp ANP'!E34</f>
        <v>4.956713947946457</v>
      </c>
      <c r="G19" s="202">
        <f t="shared" si="0"/>
        <v>5.9480567375357483</v>
      </c>
    </row>
    <row r="20" spans="1:7" ht="15" x14ac:dyDescent="0.25">
      <c r="B20" s="204"/>
      <c r="C20" s="205"/>
      <c r="D20" s="204"/>
      <c r="E20" s="206"/>
      <c r="F20" s="207"/>
      <c r="G20" s="208"/>
    </row>
    <row r="21" spans="1:7" ht="15" x14ac:dyDescent="0.25">
      <c r="B21" s="209" t="str">
        <f>Ruas!B27</f>
        <v>Maravilha (SC), 12 de abril de 2024.</v>
      </c>
      <c r="C21" s="204"/>
      <c r="D21" s="204"/>
      <c r="E21" s="204"/>
      <c r="F21" s="210" t="s">
        <v>138</v>
      </c>
      <c r="G21" s="211">
        <f>SUM(G12:G19)</f>
        <v>7.1457267375357478</v>
      </c>
    </row>
    <row r="22" spans="1:7" x14ac:dyDescent="0.2">
      <c r="B22" s="204"/>
      <c r="C22" s="204"/>
      <c r="D22" s="204"/>
      <c r="E22" s="204"/>
    </row>
    <row r="23" spans="1:7" ht="15" x14ac:dyDescent="0.25">
      <c r="B23" s="212"/>
      <c r="C23" s="204"/>
      <c r="D23" s="204"/>
      <c r="E23" s="204"/>
    </row>
    <row r="24" spans="1:7" x14ac:dyDescent="0.2">
      <c r="B24" s="209"/>
      <c r="C24" s="204"/>
      <c r="D24" s="204"/>
      <c r="E24" s="204"/>
    </row>
    <row r="25" spans="1:7" ht="15" x14ac:dyDescent="0.3">
      <c r="A25" s="213"/>
      <c r="B25" s="329"/>
      <c r="C25" s="329"/>
      <c r="D25" s="214"/>
      <c r="E25" s="214" t="s">
        <v>139</v>
      </c>
      <c r="F25" s="7"/>
    </row>
    <row r="26" spans="1:7" ht="16.5" x14ac:dyDescent="0.35">
      <c r="A26" s="213"/>
      <c r="B26" s="329"/>
      <c r="C26" s="329"/>
      <c r="D26" s="215"/>
      <c r="E26" s="215" t="s">
        <v>7</v>
      </c>
      <c r="F26" s="8"/>
    </row>
    <row r="27" spans="1:7" ht="15.75" x14ac:dyDescent="0.3">
      <c r="A27" s="213"/>
      <c r="B27" s="330"/>
      <c r="C27" s="330"/>
      <c r="D27" s="217"/>
      <c r="E27" s="217" t="s">
        <v>140</v>
      </c>
      <c r="F27" s="12"/>
    </row>
    <row r="28" spans="1:7" ht="15" x14ac:dyDescent="0.3">
      <c r="A28" s="213"/>
      <c r="D28" s="218"/>
      <c r="E28" s="218" t="s">
        <v>10</v>
      </c>
      <c r="F28" s="12"/>
    </row>
    <row r="29" spans="1:7" ht="15" x14ac:dyDescent="0.2">
      <c r="A29" s="213"/>
      <c r="B29" s="328"/>
      <c r="C29" s="328"/>
    </row>
    <row r="30" spans="1:7" ht="15" x14ac:dyDescent="0.2">
      <c r="A30" s="213"/>
      <c r="B30" s="328"/>
      <c r="C30" s="328"/>
    </row>
    <row r="31" spans="1:7" ht="15" x14ac:dyDescent="0.2">
      <c r="A31" s="213"/>
      <c r="B31" s="328"/>
      <c r="C31" s="328"/>
    </row>
    <row r="32" spans="1:7" ht="15" x14ac:dyDescent="0.2">
      <c r="A32" s="213"/>
      <c r="B32" s="328"/>
      <c r="C32" s="328"/>
    </row>
  </sheetData>
  <mergeCells count="16">
    <mergeCell ref="B32:C32"/>
    <mergeCell ref="B25:C25"/>
    <mergeCell ref="B26:C26"/>
    <mergeCell ref="B27:C27"/>
    <mergeCell ref="B29:C29"/>
    <mergeCell ref="B30:C30"/>
    <mergeCell ref="B31:C31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1178F-3945-42DB-A030-6038753A34E0}">
  <sheetPr>
    <pageSetUpPr fitToPage="1"/>
  </sheetPr>
  <dimension ref="A1:O44"/>
  <sheetViews>
    <sheetView tabSelected="1" topLeftCell="A10" workbookViewId="0">
      <selection activeCell="F31" sqref="F31"/>
    </sheetView>
  </sheetViews>
  <sheetFormatPr defaultRowHeight="12.75" x14ac:dyDescent="0.2"/>
  <cols>
    <col min="1" max="1" width="13.85546875" style="240" customWidth="1"/>
    <col min="2" max="2" width="60.28515625" style="240" customWidth="1"/>
    <col min="3" max="3" width="19.140625" style="240" customWidth="1"/>
    <col min="4" max="5" width="9.85546875" style="240" customWidth="1"/>
    <col min="6" max="256" width="9.140625" style="240"/>
    <col min="257" max="257" width="13.85546875" style="240" customWidth="1"/>
    <col min="258" max="258" width="60.28515625" style="240" customWidth="1"/>
    <col min="259" max="259" width="19.140625" style="240" customWidth="1"/>
    <col min="260" max="261" width="9.85546875" style="240" customWidth="1"/>
    <col min="262" max="512" width="9.140625" style="240"/>
    <col min="513" max="513" width="13.85546875" style="240" customWidth="1"/>
    <col min="514" max="514" width="60.28515625" style="240" customWidth="1"/>
    <col min="515" max="515" width="19.140625" style="240" customWidth="1"/>
    <col min="516" max="517" width="9.85546875" style="240" customWidth="1"/>
    <col min="518" max="768" width="9.140625" style="240"/>
    <col min="769" max="769" width="13.85546875" style="240" customWidth="1"/>
    <col min="770" max="770" width="60.28515625" style="240" customWidth="1"/>
    <col min="771" max="771" width="19.140625" style="240" customWidth="1"/>
    <col min="772" max="773" width="9.85546875" style="240" customWidth="1"/>
    <col min="774" max="1024" width="9.140625" style="240"/>
    <col min="1025" max="1025" width="13.85546875" style="240" customWidth="1"/>
    <col min="1026" max="1026" width="60.28515625" style="240" customWidth="1"/>
    <col min="1027" max="1027" width="19.140625" style="240" customWidth="1"/>
    <col min="1028" max="1029" width="9.85546875" style="240" customWidth="1"/>
    <col min="1030" max="1280" width="9.140625" style="240"/>
    <col min="1281" max="1281" width="13.85546875" style="240" customWidth="1"/>
    <col min="1282" max="1282" width="60.28515625" style="240" customWidth="1"/>
    <col min="1283" max="1283" width="19.140625" style="240" customWidth="1"/>
    <col min="1284" max="1285" width="9.85546875" style="240" customWidth="1"/>
    <col min="1286" max="1536" width="9.140625" style="240"/>
    <col min="1537" max="1537" width="13.85546875" style="240" customWidth="1"/>
    <col min="1538" max="1538" width="60.28515625" style="240" customWidth="1"/>
    <col min="1539" max="1539" width="19.140625" style="240" customWidth="1"/>
    <col min="1540" max="1541" width="9.85546875" style="240" customWidth="1"/>
    <col min="1542" max="1792" width="9.140625" style="240"/>
    <col min="1793" max="1793" width="13.85546875" style="240" customWidth="1"/>
    <col min="1794" max="1794" width="60.28515625" style="240" customWidth="1"/>
    <col min="1795" max="1795" width="19.140625" style="240" customWidth="1"/>
    <col min="1796" max="1797" width="9.85546875" style="240" customWidth="1"/>
    <col min="1798" max="2048" width="9.140625" style="240"/>
    <col min="2049" max="2049" width="13.85546875" style="240" customWidth="1"/>
    <col min="2050" max="2050" width="60.28515625" style="240" customWidth="1"/>
    <col min="2051" max="2051" width="19.140625" style="240" customWidth="1"/>
    <col min="2052" max="2053" width="9.85546875" style="240" customWidth="1"/>
    <col min="2054" max="2304" width="9.140625" style="240"/>
    <col min="2305" max="2305" width="13.85546875" style="240" customWidth="1"/>
    <col min="2306" max="2306" width="60.28515625" style="240" customWidth="1"/>
    <col min="2307" max="2307" width="19.140625" style="240" customWidth="1"/>
    <col min="2308" max="2309" width="9.85546875" style="240" customWidth="1"/>
    <col min="2310" max="2560" width="9.140625" style="240"/>
    <col min="2561" max="2561" width="13.85546875" style="240" customWidth="1"/>
    <col min="2562" max="2562" width="60.28515625" style="240" customWidth="1"/>
    <col min="2563" max="2563" width="19.140625" style="240" customWidth="1"/>
    <col min="2564" max="2565" width="9.85546875" style="240" customWidth="1"/>
    <col min="2566" max="2816" width="9.140625" style="240"/>
    <col min="2817" max="2817" width="13.85546875" style="240" customWidth="1"/>
    <col min="2818" max="2818" width="60.28515625" style="240" customWidth="1"/>
    <col min="2819" max="2819" width="19.140625" style="240" customWidth="1"/>
    <col min="2820" max="2821" width="9.85546875" style="240" customWidth="1"/>
    <col min="2822" max="3072" width="9.140625" style="240"/>
    <col min="3073" max="3073" width="13.85546875" style="240" customWidth="1"/>
    <col min="3074" max="3074" width="60.28515625" style="240" customWidth="1"/>
    <col min="3075" max="3075" width="19.140625" style="240" customWidth="1"/>
    <col min="3076" max="3077" width="9.85546875" style="240" customWidth="1"/>
    <col min="3078" max="3328" width="9.140625" style="240"/>
    <col min="3329" max="3329" width="13.85546875" style="240" customWidth="1"/>
    <col min="3330" max="3330" width="60.28515625" style="240" customWidth="1"/>
    <col min="3331" max="3331" width="19.140625" style="240" customWidth="1"/>
    <col min="3332" max="3333" width="9.85546875" style="240" customWidth="1"/>
    <col min="3334" max="3584" width="9.140625" style="240"/>
    <col min="3585" max="3585" width="13.85546875" style="240" customWidth="1"/>
    <col min="3586" max="3586" width="60.28515625" style="240" customWidth="1"/>
    <col min="3587" max="3587" width="19.140625" style="240" customWidth="1"/>
    <col min="3588" max="3589" width="9.85546875" style="240" customWidth="1"/>
    <col min="3590" max="3840" width="9.140625" style="240"/>
    <col min="3841" max="3841" width="13.85546875" style="240" customWidth="1"/>
    <col min="3842" max="3842" width="60.28515625" style="240" customWidth="1"/>
    <col min="3843" max="3843" width="19.140625" style="240" customWidth="1"/>
    <col min="3844" max="3845" width="9.85546875" style="240" customWidth="1"/>
    <col min="3846" max="4096" width="9.140625" style="240"/>
    <col min="4097" max="4097" width="13.85546875" style="240" customWidth="1"/>
    <col min="4098" max="4098" width="60.28515625" style="240" customWidth="1"/>
    <col min="4099" max="4099" width="19.140625" style="240" customWidth="1"/>
    <col min="4100" max="4101" width="9.85546875" style="240" customWidth="1"/>
    <col min="4102" max="4352" width="9.140625" style="240"/>
    <col min="4353" max="4353" width="13.85546875" style="240" customWidth="1"/>
    <col min="4354" max="4354" width="60.28515625" style="240" customWidth="1"/>
    <col min="4355" max="4355" width="19.140625" style="240" customWidth="1"/>
    <col min="4356" max="4357" width="9.85546875" style="240" customWidth="1"/>
    <col min="4358" max="4608" width="9.140625" style="240"/>
    <col min="4609" max="4609" width="13.85546875" style="240" customWidth="1"/>
    <col min="4610" max="4610" width="60.28515625" style="240" customWidth="1"/>
    <col min="4611" max="4611" width="19.140625" style="240" customWidth="1"/>
    <col min="4612" max="4613" width="9.85546875" style="240" customWidth="1"/>
    <col min="4614" max="4864" width="9.140625" style="240"/>
    <col min="4865" max="4865" width="13.85546875" style="240" customWidth="1"/>
    <col min="4866" max="4866" width="60.28515625" style="240" customWidth="1"/>
    <col min="4867" max="4867" width="19.140625" style="240" customWidth="1"/>
    <col min="4868" max="4869" width="9.85546875" style="240" customWidth="1"/>
    <col min="4870" max="5120" width="9.140625" style="240"/>
    <col min="5121" max="5121" width="13.85546875" style="240" customWidth="1"/>
    <col min="5122" max="5122" width="60.28515625" style="240" customWidth="1"/>
    <col min="5123" max="5123" width="19.140625" style="240" customWidth="1"/>
    <col min="5124" max="5125" width="9.85546875" style="240" customWidth="1"/>
    <col min="5126" max="5376" width="9.140625" style="240"/>
    <col min="5377" max="5377" width="13.85546875" style="240" customWidth="1"/>
    <col min="5378" max="5378" width="60.28515625" style="240" customWidth="1"/>
    <col min="5379" max="5379" width="19.140625" style="240" customWidth="1"/>
    <col min="5380" max="5381" width="9.85546875" style="240" customWidth="1"/>
    <col min="5382" max="5632" width="9.140625" style="240"/>
    <col min="5633" max="5633" width="13.85546875" style="240" customWidth="1"/>
    <col min="5634" max="5634" width="60.28515625" style="240" customWidth="1"/>
    <col min="5635" max="5635" width="19.140625" style="240" customWidth="1"/>
    <col min="5636" max="5637" width="9.85546875" style="240" customWidth="1"/>
    <col min="5638" max="5888" width="9.140625" style="240"/>
    <col min="5889" max="5889" width="13.85546875" style="240" customWidth="1"/>
    <col min="5890" max="5890" width="60.28515625" style="240" customWidth="1"/>
    <col min="5891" max="5891" width="19.140625" style="240" customWidth="1"/>
    <col min="5892" max="5893" width="9.85546875" style="240" customWidth="1"/>
    <col min="5894" max="6144" width="9.140625" style="240"/>
    <col min="6145" max="6145" width="13.85546875" style="240" customWidth="1"/>
    <col min="6146" max="6146" width="60.28515625" style="240" customWidth="1"/>
    <col min="6147" max="6147" width="19.140625" style="240" customWidth="1"/>
    <col min="6148" max="6149" width="9.85546875" style="240" customWidth="1"/>
    <col min="6150" max="6400" width="9.140625" style="240"/>
    <col min="6401" max="6401" width="13.85546875" style="240" customWidth="1"/>
    <col min="6402" max="6402" width="60.28515625" style="240" customWidth="1"/>
    <col min="6403" max="6403" width="19.140625" style="240" customWidth="1"/>
    <col min="6404" max="6405" width="9.85546875" style="240" customWidth="1"/>
    <col min="6406" max="6656" width="9.140625" style="240"/>
    <col min="6657" max="6657" width="13.85546875" style="240" customWidth="1"/>
    <col min="6658" max="6658" width="60.28515625" style="240" customWidth="1"/>
    <col min="6659" max="6659" width="19.140625" style="240" customWidth="1"/>
    <col min="6660" max="6661" width="9.85546875" style="240" customWidth="1"/>
    <col min="6662" max="6912" width="9.140625" style="240"/>
    <col min="6913" max="6913" width="13.85546875" style="240" customWidth="1"/>
    <col min="6914" max="6914" width="60.28515625" style="240" customWidth="1"/>
    <col min="6915" max="6915" width="19.140625" style="240" customWidth="1"/>
    <col min="6916" max="6917" width="9.85546875" style="240" customWidth="1"/>
    <col min="6918" max="7168" width="9.140625" style="240"/>
    <col min="7169" max="7169" width="13.85546875" style="240" customWidth="1"/>
    <col min="7170" max="7170" width="60.28515625" style="240" customWidth="1"/>
    <col min="7171" max="7171" width="19.140625" style="240" customWidth="1"/>
    <col min="7172" max="7173" width="9.85546875" style="240" customWidth="1"/>
    <col min="7174" max="7424" width="9.140625" style="240"/>
    <col min="7425" max="7425" width="13.85546875" style="240" customWidth="1"/>
    <col min="7426" max="7426" width="60.28515625" style="240" customWidth="1"/>
    <col min="7427" max="7427" width="19.140625" style="240" customWidth="1"/>
    <col min="7428" max="7429" width="9.85546875" style="240" customWidth="1"/>
    <col min="7430" max="7680" width="9.140625" style="240"/>
    <col min="7681" max="7681" width="13.85546875" style="240" customWidth="1"/>
    <col min="7682" max="7682" width="60.28515625" style="240" customWidth="1"/>
    <col min="7683" max="7683" width="19.140625" style="240" customWidth="1"/>
    <col min="7684" max="7685" width="9.85546875" style="240" customWidth="1"/>
    <col min="7686" max="7936" width="9.140625" style="240"/>
    <col min="7937" max="7937" width="13.85546875" style="240" customWidth="1"/>
    <col min="7938" max="7938" width="60.28515625" style="240" customWidth="1"/>
    <col min="7939" max="7939" width="19.140625" style="240" customWidth="1"/>
    <col min="7940" max="7941" width="9.85546875" style="240" customWidth="1"/>
    <col min="7942" max="8192" width="9.140625" style="240"/>
    <col min="8193" max="8193" width="13.85546875" style="240" customWidth="1"/>
    <col min="8194" max="8194" width="60.28515625" style="240" customWidth="1"/>
    <col min="8195" max="8195" width="19.140625" style="240" customWidth="1"/>
    <col min="8196" max="8197" width="9.85546875" style="240" customWidth="1"/>
    <col min="8198" max="8448" width="9.140625" style="240"/>
    <col min="8449" max="8449" width="13.85546875" style="240" customWidth="1"/>
    <col min="8450" max="8450" width="60.28515625" style="240" customWidth="1"/>
    <col min="8451" max="8451" width="19.140625" style="240" customWidth="1"/>
    <col min="8452" max="8453" width="9.85546875" style="240" customWidth="1"/>
    <col min="8454" max="8704" width="9.140625" style="240"/>
    <col min="8705" max="8705" width="13.85546875" style="240" customWidth="1"/>
    <col min="8706" max="8706" width="60.28515625" style="240" customWidth="1"/>
    <col min="8707" max="8707" width="19.140625" style="240" customWidth="1"/>
    <col min="8708" max="8709" width="9.85546875" style="240" customWidth="1"/>
    <col min="8710" max="8960" width="9.140625" style="240"/>
    <col min="8961" max="8961" width="13.85546875" style="240" customWidth="1"/>
    <col min="8962" max="8962" width="60.28515625" style="240" customWidth="1"/>
    <col min="8963" max="8963" width="19.140625" style="240" customWidth="1"/>
    <col min="8964" max="8965" width="9.85546875" style="240" customWidth="1"/>
    <col min="8966" max="9216" width="9.140625" style="240"/>
    <col min="9217" max="9217" width="13.85546875" style="240" customWidth="1"/>
    <col min="9218" max="9218" width="60.28515625" style="240" customWidth="1"/>
    <col min="9219" max="9219" width="19.140625" style="240" customWidth="1"/>
    <col min="9220" max="9221" width="9.85546875" style="240" customWidth="1"/>
    <col min="9222" max="9472" width="9.140625" style="240"/>
    <col min="9473" max="9473" width="13.85546875" style="240" customWidth="1"/>
    <col min="9474" max="9474" width="60.28515625" style="240" customWidth="1"/>
    <col min="9475" max="9475" width="19.140625" style="240" customWidth="1"/>
    <col min="9476" max="9477" width="9.85546875" style="240" customWidth="1"/>
    <col min="9478" max="9728" width="9.140625" style="240"/>
    <col min="9729" max="9729" width="13.85546875" style="240" customWidth="1"/>
    <col min="9730" max="9730" width="60.28515625" style="240" customWidth="1"/>
    <col min="9731" max="9731" width="19.140625" style="240" customWidth="1"/>
    <col min="9732" max="9733" width="9.85546875" style="240" customWidth="1"/>
    <col min="9734" max="9984" width="9.140625" style="240"/>
    <col min="9985" max="9985" width="13.85546875" style="240" customWidth="1"/>
    <col min="9986" max="9986" width="60.28515625" style="240" customWidth="1"/>
    <col min="9987" max="9987" width="19.140625" style="240" customWidth="1"/>
    <col min="9988" max="9989" width="9.85546875" style="240" customWidth="1"/>
    <col min="9990" max="10240" width="9.140625" style="240"/>
    <col min="10241" max="10241" width="13.85546875" style="240" customWidth="1"/>
    <col min="10242" max="10242" width="60.28515625" style="240" customWidth="1"/>
    <col min="10243" max="10243" width="19.140625" style="240" customWidth="1"/>
    <col min="10244" max="10245" width="9.85546875" style="240" customWidth="1"/>
    <col min="10246" max="10496" width="9.140625" style="240"/>
    <col min="10497" max="10497" width="13.85546875" style="240" customWidth="1"/>
    <col min="10498" max="10498" width="60.28515625" style="240" customWidth="1"/>
    <col min="10499" max="10499" width="19.140625" style="240" customWidth="1"/>
    <col min="10500" max="10501" width="9.85546875" style="240" customWidth="1"/>
    <col min="10502" max="10752" width="9.140625" style="240"/>
    <col min="10753" max="10753" width="13.85546875" style="240" customWidth="1"/>
    <col min="10754" max="10754" width="60.28515625" style="240" customWidth="1"/>
    <col min="10755" max="10755" width="19.140625" style="240" customWidth="1"/>
    <col min="10756" max="10757" width="9.85546875" style="240" customWidth="1"/>
    <col min="10758" max="11008" width="9.140625" style="240"/>
    <col min="11009" max="11009" width="13.85546875" style="240" customWidth="1"/>
    <col min="11010" max="11010" width="60.28515625" style="240" customWidth="1"/>
    <col min="11011" max="11011" width="19.140625" style="240" customWidth="1"/>
    <col min="11012" max="11013" width="9.85546875" style="240" customWidth="1"/>
    <col min="11014" max="11264" width="9.140625" style="240"/>
    <col min="11265" max="11265" width="13.85546875" style="240" customWidth="1"/>
    <col min="11266" max="11266" width="60.28515625" style="240" customWidth="1"/>
    <col min="11267" max="11267" width="19.140625" style="240" customWidth="1"/>
    <col min="11268" max="11269" width="9.85546875" style="240" customWidth="1"/>
    <col min="11270" max="11520" width="9.140625" style="240"/>
    <col min="11521" max="11521" width="13.85546875" style="240" customWidth="1"/>
    <col min="11522" max="11522" width="60.28515625" style="240" customWidth="1"/>
    <col min="11523" max="11523" width="19.140625" style="240" customWidth="1"/>
    <col min="11524" max="11525" width="9.85546875" style="240" customWidth="1"/>
    <col min="11526" max="11776" width="9.140625" style="240"/>
    <col min="11777" max="11777" width="13.85546875" style="240" customWidth="1"/>
    <col min="11778" max="11778" width="60.28515625" style="240" customWidth="1"/>
    <col min="11779" max="11779" width="19.140625" style="240" customWidth="1"/>
    <col min="11780" max="11781" width="9.85546875" style="240" customWidth="1"/>
    <col min="11782" max="12032" width="9.140625" style="240"/>
    <col min="12033" max="12033" width="13.85546875" style="240" customWidth="1"/>
    <col min="12034" max="12034" width="60.28515625" style="240" customWidth="1"/>
    <col min="12035" max="12035" width="19.140625" style="240" customWidth="1"/>
    <col min="12036" max="12037" width="9.85546875" style="240" customWidth="1"/>
    <col min="12038" max="12288" width="9.140625" style="240"/>
    <col min="12289" max="12289" width="13.85546875" style="240" customWidth="1"/>
    <col min="12290" max="12290" width="60.28515625" style="240" customWidth="1"/>
    <col min="12291" max="12291" width="19.140625" style="240" customWidth="1"/>
    <col min="12292" max="12293" width="9.85546875" style="240" customWidth="1"/>
    <col min="12294" max="12544" width="9.140625" style="240"/>
    <col min="12545" max="12545" width="13.85546875" style="240" customWidth="1"/>
    <col min="12546" max="12546" width="60.28515625" style="240" customWidth="1"/>
    <col min="12547" max="12547" width="19.140625" style="240" customWidth="1"/>
    <col min="12548" max="12549" width="9.85546875" style="240" customWidth="1"/>
    <col min="12550" max="12800" width="9.140625" style="240"/>
    <col min="12801" max="12801" width="13.85546875" style="240" customWidth="1"/>
    <col min="12802" max="12802" width="60.28515625" style="240" customWidth="1"/>
    <col min="12803" max="12803" width="19.140625" style="240" customWidth="1"/>
    <col min="12804" max="12805" width="9.85546875" style="240" customWidth="1"/>
    <col min="12806" max="13056" width="9.140625" style="240"/>
    <col min="13057" max="13057" width="13.85546875" style="240" customWidth="1"/>
    <col min="13058" max="13058" width="60.28515625" style="240" customWidth="1"/>
    <col min="13059" max="13059" width="19.140625" style="240" customWidth="1"/>
    <col min="13060" max="13061" width="9.85546875" style="240" customWidth="1"/>
    <col min="13062" max="13312" width="9.140625" style="240"/>
    <col min="13313" max="13313" width="13.85546875" style="240" customWidth="1"/>
    <col min="13314" max="13314" width="60.28515625" style="240" customWidth="1"/>
    <col min="13315" max="13315" width="19.140625" style="240" customWidth="1"/>
    <col min="13316" max="13317" width="9.85546875" style="240" customWidth="1"/>
    <col min="13318" max="13568" width="9.140625" style="240"/>
    <col min="13569" max="13569" width="13.85546875" style="240" customWidth="1"/>
    <col min="13570" max="13570" width="60.28515625" style="240" customWidth="1"/>
    <col min="13571" max="13571" width="19.140625" style="240" customWidth="1"/>
    <col min="13572" max="13573" width="9.85546875" style="240" customWidth="1"/>
    <col min="13574" max="13824" width="9.140625" style="240"/>
    <col min="13825" max="13825" width="13.85546875" style="240" customWidth="1"/>
    <col min="13826" max="13826" width="60.28515625" style="240" customWidth="1"/>
    <col min="13827" max="13827" width="19.140625" style="240" customWidth="1"/>
    <col min="13828" max="13829" width="9.85546875" style="240" customWidth="1"/>
    <col min="13830" max="14080" width="9.140625" style="240"/>
    <col min="14081" max="14081" width="13.85546875" style="240" customWidth="1"/>
    <col min="14082" max="14082" width="60.28515625" style="240" customWidth="1"/>
    <col min="14083" max="14083" width="19.140625" style="240" customWidth="1"/>
    <col min="14084" max="14085" width="9.85546875" style="240" customWidth="1"/>
    <col min="14086" max="14336" width="9.140625" style="240"/>
    <col min="14337" max="14337" width="13.85546875" style="240" customWidth="1"/>
    <col min="14338" max="14338" width="60.28515625" style="240" customWidth="1"/>
    <col min="14339" max="14339" width="19.140625" style="240" customWidth="1"/>
    <col min="14340" max="14341" width="9.85546875" style="240" customWidth="1"/>
    <col min="14342" max="14592" width="9.140625" style="240"/>
    <col min="14593" max="14593" width="13.85546875" style="240" customWidth="1"/>
    <col min="14594" max="14594" width="60.28515625" style="240" customWidth="1"/>
    <col min="14595" max="14595" width="19.140625" style="240" customWidth="1"/>
    <col min="14596" max="14597" width="9.85546875" style="240" customWidth="1"/>
    <col min="14598" max="14848" width="9.140625" style="240"/>
    <col min="14849" max="14849" width="13.85546875" style="240" customWidth="1"/>
    <col min="14850" max="14850" width="60.28515625" style="240" customWidth="1"/>
    <col min="14851" max="14851" width="19.140625" style="240" customWidth="1"/>
    <col min="14852" max="14853" width="9.85546875" style="240" customWidth="1"/>
    <col min="14854" max="15104" width="9.140625" style="240"/>
    <col min="15105" max="15105" width="13.85546875" style="240" customWidth="1"/>
    <col min="15106" max="15106" width="60.28515625" style="240" customWidth="1"/>
    <col min="15107" max="15107" width="19.140625" style="240" customWidth="1"/>
    <col min="15108" max="15109" width="9.85546875" style="240" customWidth="1"/>
    <col min="15110" max="15360" width="9.140625" style="240"/>
    <col min="15361" max="15361" width="13.85546875" style="240" customWidth="1"/>
    <col min="15362" max="15362" width="60.28515625" style="240" customWidth="1"/>
    <col min="15363" max="15363" width="19.140625" style="240" customWidth="1"/>
    <col min="15364" max="15365" width="9.85546875" style="240" customWidth="1"/>
    <col min="15366" max="15616" width="9.140625" style="240"/>
    <col min="15617" max="15617" width="13.85546875" style="240" customWidth="1"/>
    <col min="15618" max="15618" width="60.28515625" style="240" customWidth="1"/>
    <col min="15619" max="15619" width="19.140625" style="240" customWidth="1"/>
    <col min="15620" max="15621" width="9.85546875" style="240" customWidth="1"/>
    <col min="15622" max="15872" width="9.140625" style="240"/>
    <col min="15873" max="15873" width="13.85546875" style="240" customWidth="1"/>
    <col min="15874" max="15874" width="60.28515625" style="240" customWidth="1"/>
    <col min="15875" max="15875" width="19.140625" style="240" customWidth="1"/>
    <col min="15876" max="15877" width="9.85546875" style="240" customWidth="1"/>
    <col min="15878" max="16128" width="9.140625" style="240"/>
    <col min="16129" max="16129" width="13.85546875" style="240" customWidth="1"/>
    <col min="16130" max="16130" width="60.28515625" style="240" customWidth="1"/>
    <col min="16131" max="16131" width="19.140625" style="240" customWidth="1"/>
    <col min="16132" max="16133" width="9.85546875" style="240" customWidth="1"/>
    <col min="16134" max="16384" width="9.140625" style="240"/>
  </cols>
  <sheetData>
    <row r="1" spans="1:15" s="222" customFormat="1" ht="15" x14ac:dyDescent="0.25">
      <c r="B1" s="223" t="s">
        <v>163</v>
      </c>
      <c r="C1" s="224"/>
      <c r="D1" s="225"/>
      <c r="E1" s="225"/>
    </row>
    <row r="2" spans="1:15" s="222" customFormat="1" ht="15" x14ac:dyDescent="0.25">
      <c r="B2" s="223" t="s">
        <v>164</v>
      </c>
      <c r="C2" s="224"/>
      <c r="D2" s="226"/>
      <c r="E2" s="226"/>
      <c r="F2" s="227"/>
    </row>
    <row r="3" spans="1:15" s="222" customFormat="1" ht="24" customHeight="1" x14ac:dyDescent="0.25">
      <c r="A3" s="228"/>
      <c r="B3" s="331" t="s">
        <v>165</v>
      </c>
      <c r="C3" s="331"/>
      <c r="D3" s="331"/>
      <c r="E3" s="229"/>
      <c r="F3" s="227"/>
      <c r="I3" s="230"/>
      <c r="J3" s="231"/>
      <c r="K3" s="231"/>
      <c r="L3" s="231"/>
      <c r="M3" s="231"/>
      <c r="N3" s="231"/>
      <c r="O3" s="231"/>
    </row>
    <row r="4" spans="1:15" s="222" customFormat="1" ht="33.75" customHeight="1" x14ac:dyDescent="0.2">
      <c r="A4" s="232" t="s">
        <v>166</v>
      </c>
      <c r="B4" s="332" t="s">
        <v>167</v>
      </c>
      <c r="C4" s="332"/>
      <c r="D4" s="332"/>
      <c r="E4" s="233"/>
      <c r="F4" s="227"/>
    </row>
    <row r="5" spans="1:15" s="222" customFormat="1" ht="60" x14ac:dyDescent="0.2">
      <c r="A5" s="234" t="s">
        <v>168</v>
      </c>
      <c r="B5" s="235" t="s">
        <v>169</v>
      </c>
      <c r="C5" s="235" t="s">
        <v>170</v>
      </c>
      <c r="D5" s="236" t="s">
        <v>171</v>
      </c>
      <c r="E5" s="237" t="s">
        <v>172</v>
      </c>
      <c r="F5" s="227"/>
    </row>
    <row r="6" spans="1:15" s="222" customFormat="1" ht="15" x14ac:dyDescent="0.2">
      <c r="A6" s="266">
        <v>45323</v>
      </c>
      <c r="B6" s="267" t="s">
        <v>173</v>
      </c>
      <c r="C6" s="267" t="s">
        <v>174</v>
      </c>
      <c r="D6" s="268" t="s">
        <v>175</v>
      </c>
      <c r="E6" s="238" t="s">
        <v>175</v>
      </c>
    </row>
    <row r="7" spans="1:15" s="222" customFormat="1" ht="15" x14ac:dyDescent="0.2">
      <c r="A7" s="266">
        <v>45323</v>
      </c>
      <c r="B7" s="267" t="s">
        <v>173</v>
      </c>
      <c r="C7" s="267" t="s">
        <v>176</v>
      </c>
      <c r="D7" s="268" t="s">
        <v>175</v>
      </c>
      <c r="E7" s="238" t="s">
        <v>175</v>
      </c>
    </row>
    <row r="8" spans="1:15" s="222" customFormat="1" ht="15" x14ac:dyDescent="0.2">
      <c r="A8" s="266">
        <v>45323</v>
      </c>
      <c r="B8" s="267" t="s">
        <v>173</v>
      </c>
      <c r="C8" s="267" t="s">
        <v>177</v>
      </c>
      <c r="D8" s="268" t="s">
        <v>175</v>
      </c>
      <c r="E8" s="238" t="s">
        <v>175</v>
      </c>
    </row>
    <row r="9" spans="1:15" s="222" customFormat="1" ht="15" x14ac:dyDescent="0.2">
      <c r="A9" s="266">
        <v>45323</v>
      </c>
      <c r="B9" s="267" t="s">
        <v>173</v>
      </c>
      <c r="C9" s="267" t="s">
        <v>178</v>
      </c>
      <c r="D9" s="268" t="s">
        <v>175</v>
      </c>
      <c r="E9" s="238" t="s">
        <v>175</v>
      </c>
    </row>
    <row r="10" spans="1:15" s="222" customFormat="1" ht="15" x14ac:dyDescent="0.2">
      <c r="A10" s="266">
        <v>45323</v>
      </c>
      <c r="B10" s="267" t="s">
        <v>173</v>
      </c>
      <c r="C10" s="267" t="s">
        <v>179</v>
      </c>
      <c r="D10" s="268" t="s">
        <v>175</v>
      </c>
      <c r="E10" s="238" t="s">
        <v>175</v>
      </c>
    </row>
    <row r="11" spans="1:15" s="222" customFormat="1" ht="15" x14ac:dyDescent="0.2">
      <c r="A11" s="266">
        <v>45323</v>
      </c>
      <c r="B11" s="267" t="s">
        <v>173</v>
      </c>
      <c r="C11" s="267" t="s">
        <v>180</v>
      </c>
      <c r="D11" s="268">
        <v>4.2818818708452042</v>
      </c>
      <c r="E11" s="238" t="s">
        <v>175</v>
      </c>
    </row>
    <row r="12" spans="1:15" s="222" customFormat="1" ht="15" x14ac:dyDescent="0.2">
      <c r="A12" s="266">
        <v>45323</v>
      </c>
      <c r="B12" s="267" t="s">
        <v>173</v>
      </c>
      <c r="C12" s="267" t="s">
        <v>181</v>
      </c>
      <c r="D12" s="268" t="s">
        <v>175</v>
      </c>
      <c r="E12" s="238" t="s">
        <v>175</v>
      </c>
    </row>
    <row r="13" spans="1:15" s="222" customFormat="1" ht="15" x14ac:dyDescent="0.2">
      <c r="A13" s="266">
        <v>45323</v>
      </c>
      <c r="B13" s="267" t="s">
        <v>173</v>
      </c>
      <c r="C13" s="267" t="s">
        <v>182</v>
      </c>
      <c r="D13" s="268" t="s">
        <v>175</v>
      </c>
      <c r="E13" s="238" t="s">
        <v>175</v>
      </c>
    </row>
    <row r="14" spans="1:15" s="222" customFormat="1" ht="15" x14ac:dyDescent="0.2">
      <c r="A14" s="266">
        <v>45323</v>
      </c>
      <c r="B14" s="267" t="s">
        <v>173</v>
      </c>
      <c r="C14" s="267" t="s">
        <v>183</v>
      </c>
      <c r="D14" s="268" t="s">
        <v>175</v>
      </c>
      <c r="E14" s="238" t="s">
        <v>175</v>
      </c>
    </row>
    <row r="15" spans="1:15" s="222" customFormat="1" ht="15" x14ac:dyDescent="0.2">
      <c r="A15" s="266">
        <v>45323</v>
      </c>
      <c r="B15" s="267" t="s">
        <v>173</v>
      </c>
      <c r="C15" s="267" t="s">
        <v>184</v>
      </c>
      <c r="D15" s="268" t="s">
        <v>175</v>
      </c>
      <c r="E15" s="238" t="s">
        <v>175</v>
      </c>
    </row>
    <row r="16" spans="1:15" s="222" customFormat="1" ht="15" x14ac:dyDescent="0.2">
      <c r="A16" s="266">
        <v>45323</v>
      </c>
      <c r="B16" s="267" t="s">
        <v>173</v>
      </c>
      <c r="C16" s="267" t="s">
        <v>185</v>
      </c>
      <c r="D16" s="268" t="s">
        <v>175</v>
      </c>
      <c r="E16" s="238" t="s">
        <v>175</v>
      </c>
    </row>
    <row r="17" spans="1:5" s="222" customFormat="1" ht="15" x14ac:dyDescent="0.2">
      <c r="A17" s="266">
        <v>45323</v>
      </c>
      <c r="B17" s="267" t="s">
        <v>173</v>
      </c>
      <c r="C17" s="267" t="s">
        <v>186</v>
      </c>
      <c r="D17" s="268" t="s">
        <v>175</v>
      </c>
      <c r="E17" s="238" t="s">
        <v>175</v>
      </c>
    </row>
    <row r="18" spans="1:5" s="222" customFormat="1" ht="15" x14ac:dyDescent="0.2">
      <c r="A18" s="266">
        <v>45323</v>
      </c>
      <c r="B18" s="267" t="s">
        <v>173</v>
      </c>
      <c r="C18" s="267" t="s">
        <v>187</v>
      </c>
      <c r="D18" s="268" t="s">
        <v>175</v>
      </c>
      <c r="E18" s="238" t="s">
        <v>175</v>
      </c>
    </row>
    <row r="19" spans="1:5" s="222" customFormat="1" ht="15" x14ac:dyDescent="0.2">
      <c r="A19" s="266">
        <v>45323</v>
      </c>
      <c r="B19" s="267" t="s">
        <v>173</v>
      </c>
      <c r="C19" s="267" t="s">
        <v>188</v>
      </c>
      <c r="D19" s="268" t="s">
        <v>175</v>
      </c>
      <c r="E19" s="238" t="s">
        <v>175</v>
      </c>
    </row>
    <row r="20" spans="1:5" s="222" customFormat="1" ht="15" x14ac:dyDescent="0.2">
      <c r="A20" s="266">
        <v>45323</v>
      </c>
      <c r="B20" s="267" t="s">
        <v>173</v>
      </c>
      <c r="C20" s="267" t="s">
        <v>189</v>
      </c>
      <c r="D20" s="268" t="s">
        <v>175</v>
      </c>
      <c r="E20" s="238" t="s">
        <v>175</v>
      </c>
    </row>
    <row r="21" spans="1:5" s="222" customFormat="1" ht="15" x14ac:dyDescent="0.2">
      <c r="A21" s="269">
        <v>45323</v>
      </c>
      <c r="B21" s="270" t="s">
        <v>173</v>
      </c>
      <c r="C21" s="270" t="s">
        <v>190</v>
      </c>
      <c r="D21" s="271">
        <v>4.3571350087770631</v>
      </c>
      <c r="E21" s="239">
        <f>(D21*17%)+D21</f>
        <v>5.0978479602691635</v>
      </c>
    </row>
    <row r="22" spans="1:5" s="222" customFormat="1" ht="15" x14ac:dyDescent="0.2">
      <c r="A22" s="266">
        <v>45323</v>
      </c>
      <c r="B22" s="267" t="s">
        <v>173</v>
      </c>
      <c r="C22" s="267" t="s">
        <v>191</v>
      </c>
      <c r="D22" s="268" t="s">
        <v>175</v>
      </c>
      <c r="E22" s="238" t="s">
        <v>175</v>
      </c>
    </row>
    <row r="23" spans="1:5" s="222" customFormat="1" ht="15" x14ac:dyDescent="0.2">
      <c r="A23" s="266">
        <v>45323</v>
      </c>
      <c r="B23" s="267" t="s">
        <v>173</v>
      </c>
      <c r="C23" s="267" t="s">
        <v>192</v>
      </c>
      <c r="D23" s="268" t="s">
        <v>175</v>
      </c>
      <c r="E23" s="238" t="s">
        <v>175</v>
      </c>
    </row>
    <row r="24" spans="1:5" s="222" customFormat="1" ht="15" x14ac:dyDescent="0.2">
      <c r="A24" s="266">
        <v>45323</v>
      </c>
      <c r="B24" s="267" t="s">
        <v>173</v>
      </c>
      <c r="C24" s="267" t="s">
        <v>193</v>
      </c>
      <c r="D24" s="268" t="s">
        <v>175</v>
      </c>
      <c r="E24" s="238" t="s">
        <v>175</v>
      </c>
    </row>
    <row r="25" spans="1:5" s="222" customFormat="1" ht="15" x14ac:dyDescent="0.2">
      <c r="A25" s="266">
        <v>45323</v>
      </c>
      <c r="B25" s="267" t="s">
        <v>173</v>
      </c>
      <c r="C25" s="267" t="s">
        <v>194</v>
      </c>
      <c r="D25" s="268" t="s">
        <v>175</v>
      </c>
      <c r="E25" s="238" t="s">
        <v>175</v>
      </c>
    </row>
    <row r="26" spans="1:5" s="222" customFormat="1" ht="15" x14ac:dyDescent="0.2">
      <c r="A26" s="269">
        <v>45323</v>
      </c>
      <c r="B26" s="270" t="s">
        <v>173</v>
      </c>
      <c r="C26" s="270" t="s">
        <v>195</v>
      </c>
      <c r="D26" s="271">
        <v>4.1158802868579061</v>
      </c>
      <c r="E26" s="239">
        <f>(D26*17%)+D26</f>
        <v>4.8155799356237505</v>
      </c>
    </row>
    <row r="27" spans="1:5" s="222" customFormat="1" ht="15" x14ac:dyDescent="0.2">
      <c r="A27" s="266">
        <v>45323</v>
      </c>
      <c r="B27" s="267" t="s">
        <v>173</v>
      </c>
      <c r="C27" s="267" t="s">
        <v>196</v>
      </c>
      <c r="D27" s="268" t="s">
        <v>175</v>
      </c>
      <c r="E27" s="238" t="s">
        <v>175</v>
      </c>
    </row>
    <row r="28" spans="1:5" s="222" customFormat="1" ht="15" x14ac:dyDescent="0.2">
      <c r="A28" s="266">
        <v>45323</v>
      </c>
      <c r="B28" s="267" t="s">
        <v>173</v>
      </c>
      <c r="C28" s="267" t="s">
        <v>197</v>
      </c>
      <c r="D28" s="268" t="s">
        <v>175</v>
      </c>
      <c r="E28" s="238" t="s">
        <v>175</v>
      </c>
    </row>
    <row r="29" spans="1:5" s="222" customFormat="1" ht="15" x14ac:dyDescent="0.2">
      <c r="A29" s="266">
        <v>45323</v>
      </c>
      <c r="B29" s="267" t="s">
        <v>173</v>
      </c>
      <c r="C29" s="267" t="s">
        <v>198</v>
      </c>
      <c r="D29" s="268" t="s">
        <v>175</v>
      </c>
      <c r="E29" s="238" t="s">
        <v>175</v>
      </c>
    </row>
    <row r="30" spans="1:5" s="222" customFormat="1" ht="15" x14ac:dyDescent="0.2">
      <c r="A30" s="266">
        <v>45323</v>
      </c>
      <c r="B30" s="267" t="s">
        <v>173</v>
      </c>
      <c r="C30" s="267" t="s">
        <v>199</v>
      </c>
      <c r="D30" s="268" t="s">
        <v>175</v>
      </c>
      <c r="E30" s="238" t="s">
        <v>175</v>
      </c>
    </row>
    <row r="31" spans="1:5" s="222" customFormat="1" ht="15" x14ac:dyDescent="0.2">
      <c r="A31" s="266">
        <v>45323</v>
      </c>
      <c r="B31" s="267" t="s">
        <v>173</v>
      </c>
      <c r="C31" s="267" t="s">
        <v>200</v>
      </c>
      <c r="D31" s="268" t="s">
        <v>175</v>
      </c>
      <c r="E31" s="238" t="s">
        <v>175</v>
      </c>
    </row>
    <row r="32" spans="1:5" s="222" customFormat="1" ht="15" x14ac:dyDescent="0.2">
      <c r="A32" s="266">
        <v>45323</v>
      </c>
      <c r="B32" s="267" t="s">
        <v>173</v>
      </c>
      <c r="C32" s="267" t="s">
        <v>201</v>
      </c>
      <c r="D32" s="268" t="s">
        <v>175</v>
      </c>
      <c r="E32" s="238" t="s">
        <v>175</v>
      </c>
    </row>
    <row r="34" spans="1:5" ht="25.5" x14ac:dyDescent="0.2">
      <c r="B34" s="241" t="s">
        <v>202</v>
      </c>
      <c r="C34" s="242" t="s">
        <v>203</v>
      </c>
      <c r="D34" s="243"/>
      <c r="E34" s="244">
        <f>SUM(E21:E26)/2</f>
        <v>4.956713947946457</v>
      </c>
    </row>
    <row r="35" spans="1:5" x14ac:dyDescent="0.2">
      <c r="A35" s="44" t="s">
        <v>204</v>
      </c>
    </row>
    <row r="36" spans="1:5" x14ac:dyDescent="0.2">
      <c r="A36" s="245" t="s">
        <v>205</v>
      </c>
    </row>
    <row r="39" spans="1:5" x14ac:dyDescent="0.2">
      <c r="A39" s="240" t="str">
        <f>Ruas!B27</f>
        <v>Maravilha (SC), 12 de abril de 2024.</v>
      </c>
    </row>
    <row r="41" spans="1:5" ht="15" x14ac:dyDescent="0.3">
      <c r="B41" s="214"/>
      <c r="C41" s="214" t="s">
        <v>139</v>
      </c>
      <c r="D41" s="7"/>
      <c r="E41" s="7"/>
    </row>
    <row r="42" spans="1:5" ht="16.5" x14ac:dyDescent="0.35">
      <c r="B42" s="215"/>
      <c r="C42" s="215" t="s">
        <v>7</v>
      </c>
      <c r="D42" s="8"/>
      <c r="E42" s="8"/>
    </row>
    <row r="43" spans="1:5" ht="15" x14ac:dyDescent="0.3">
      <c r="B43" s="217"/>
      <c r="C43" s="217" t="s">
        <v>140</v>
      </c>
      <c r="D43" s="12"/>
      <c r="E43" s="12"/>
    </row>
    <row r="44" spans="1:5" ht="15" x14ac:dyDescent="0.3">
      <c r="B44" s="218"/>
      <c r="C44" s="218" t="s">
        <v>10</v>
      </c>
      <c r="D44" s="12"/>
      <c r="E44" s="12"/>
    </row>
  </sheetData>
  <mergeCells count="2">
    <mergeCell ref="B3:D3"/>
    <mergeCell ref="B4:D4"/>
  </mergeCells>
  <hyperlinks>
    <hyperlink ref="A36" r:id="rId1" xr:uid="{0587BE9D-40F8-452C-AAF4-184789EBD4B8}"/>
  </hyperlinks>
  <pageMargins left="0.51181102362204722" right="0.51181102362204722" top="1.9685039370078741" bottom="0.98425196850393704" header="0.31496062992125984" footer="0.31496062992125984"/>
  <pageSetup paperSize="9" scale="81" orientation="portrait" r:id="rId2"/>
  <drawing r:id="rId3"/>
  <legacyDrawing r:id="rId4"/>
  <oleObjects>
    <mc:AlternateContent xmlns:mc="http://schemas.openxmlformats.org/markup-compatibility/2006">
      <mc:Choice Requires="x14">
        <oleObject shapeId="7169" r:id="rId5">
          <objectPr defaultSize="0" autoPict="0" r:id="rId6">
            <anchor moveWithCells="1" sizeWithCells="1">
              <from>
                <xdr:col>0</xdr:col>
                <xdr:colOff>104775</xdr:colOff>
                <xdr:row>0</xdr:row>
                <xdr:rowOff>38100</xdr:rowOff>
              </from>
              <to>
                <xdr:col>0</xdr:col>
                <xdr:colOff>828675</xdr:colOff>
                <xdr:row>2</xdr:row>
                <xdr:rowOff>295275</xdr:rowOff>
              </to>
            </anchor>
          </objectPr>
        </oleObject>
      </mc:Choice>
      <mc:Fallback>
        <oleObject shapeId="7169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D44B-5238-4024-8ED9-9CA26EAA4C77}">
  <sheetPr>
    <pageSetUpPr fitToPage="1"/>
  </sheetPr>
  <dimension ref="A1:K32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206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A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A4" s="6" t="s">
        <v>245</v>
      </c>
      <c r="C4" s="194"/>
      <c r="D4" s="194"/>
      <c r="E4" s="194"/>
      <c r="F4" s="8"/>
      <c r="G4" s="14"/>
      <c r="H4" s="9"/>
      <c r="I4" s="13"/>
    </row>
    <row r="5" spans="1:11" ht="16.5" customHeight="1" x14ac:dyDescent="0.35">
      <c r="A5" s="6" t="s">
        <v>246</v>
      </c>
      <c r="B5" s="54"/>
      <c r="C5" s="54"/>
      <c r="D5" s="54"/>
      <c r="E5" s="54"/>
      <c r="F5" s="54"/>
      <c r="G5" s="54"/>
      <c r="H5" s="9"/>
      <c r="I5" s="13"/>
    </row>
    <row r="6" spans="1:11" ht="16.5" x14ac:dyDescent="0.35">
      <c r="A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15" x14ac:dyDescent="0.2">
      <c r="A8" s="326" t="s">
        <v>207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222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25.5" x14ac:dyDescent="0.2">
      <c r="A12" s="198">
        <v>1</v>
      </c>
      <c r="B12" s="198">
        <v>5839</v>
      </c>
      <c r="C12" s="199" t="s">
        <v>160</v>
      </c>
      <c r="D12" s="198" t="s">
        <v>155</v>
      </c>
      <c r="E12" s="220">
        <v>2E-3</v>
      </c>
      <c r="F12" s="201">
        <v>9.89</v>
      </c>
      <c r="G12" s="202">
        <f t="shared" ref="G12:G19" si="0">F12*E12</f>
        <v>1.9780000000000002E-2</v>
      </c>
    </row>
    <row r="13" spans="1:11" ht="25.5" x14ac:dyDescent="0.2">
      <c r="A13" s="198">
        <v>2</v>
      </c>
      <c r="B13" s="198">
        <v>5841</v>
      </c>
      <c r="C13" s="199" t="s">
        <v>160</v>
      </c>
      <c r="D13" s="198" t="s">
        <v>157</v>
      </c>
      <c r="E13" s="220">
        <v>4.0000000000000001E-3</v>
      </c>
      <c r="F13" s="201">
        <v>4.97</v>
      </c>
      <c r="G13" s="202">
        <f t="shared" si="0"/>
        <v>1.9879999999999998E-2</v>
      </c>
    </row>
    <row r="14" spans="1:11" ht="38.25" x14ac:dyDescent="0.2">
      <c r="A14" s="198">
        <v>3</v>
      </c>
      <c r="B14" s="198">
        <v>83362</v>
      </c>
      <c r="C14" s="199" t="s">
        <v>159</v>
      </c>
      <c r="D14" s="198" t="s">
        <v>155</v>
      </c>
      <c r="E14" s="220">
        <v>4.0000000000000002E-4</v>
      </c>
      <c r="F14" s="201">
        <v>270.54000000000002</v>
      </c>
      <c r="G14" s="202">
        <f t="shared" si="0"/>
        <v>0.10821600000000001</v>
      </c>
    </row>
    <row r="15" spans="1:11" ht="15" x14ac:dyDescent="0.2">
      <c r="A15" s="198">
        <v>4</v>
      </c>
      <c r="B15" s="198">
        <v>88316</v>
      </c>
      <c r="C15" s="199" t="s">
        <v>134</v>
      </c>
      <c r="D15" s="198" t="s">
        <v>148</v>
      </c>
      <c r="E15" s="220">
        <v>5.4999999999999997E-3</v>
      </c>
      <c r="F15" s="201">
        <v>20.21</v>
      </c>
      <c r="G15" s="202">
        <f t="shared" si="0"/>
        <v>0.111155</v>
      </c>
    </row>
    <row r="16" spans="1:11" ht="25.5" x14ac:dyDescent="0.2">
      <c r="A16" s="198">
        <v>5</v>
      </c>
      <c r="B16" s="198">
        <v>89035</v>
      </c>
      <c r="C16" s="199" t="s">
        <v>208</v>
      </c>
      <c r="D16" s="198" t="s">
        <v>155</v>
      </c>
      <c r="E16" s="220">
        <v>1.6999999999999999E-3</v>
      </c>
      <c r="F16" s="201">
        <v>125.72</v>
      </c>
      <c r="G16" s="202">
        <f t="shared" si="0"/>
        <v>0.213724</v>
      </c>
    </row>
    <row r="17" spans="1:7" ht="15" x14ac:dyDescent="0.2">
      <c r="A17" s="198">
        <v>6</v>
      </c>
      <c r="B17" s="198">
        <v>89036</v>
      </c>
      <c r="C17" s="199" t="s">
        <v>209</v>
      </c>
      <c r="D17" s="198" t="s">
        <v>157</v>
      </c>
      <c r="E17" s="220">
        <v>3.8E-3</v>
      </c>
      <c r="F17" s="201">
        <v>44.33</v>
      </c>
      <c r="G17" s="202">
        <f t="shared" si="0"/>
        <v>0.16845399999999999</v>
      </c>
    </row>
    <row r="18" spans="1:7" ht="38.25" x14ac:dyDescent="0.2">
      <c r="A18" s="198">
        <v>7</v>
      </c>
      <c r="B18" s="198">
        <v>91486</v>
      </c>
      <c r="C18" s="199" t="s">
        <v>158</v>
      </c>
      <c r="D18" s="198" t="s">
        <v>157</v>
      </c>
      <c r="E18" s="220">
        <v>5.1000000000000004E-3</v>
      </c>
      <c r="F18" s="201">
        <v>67.489999999999995</v>
      </c>
      <c r="G18" s="202">
        <f t="shared" si="0"/>
        <v>0.34419899999999998</v>
      </c>
    </row>
    <row r="19" spans="1:7" ht="25.5" x14ac:dyDescent="0.2">
      <c r="A19" s="198">
        <v>8</v>
      </c>
      <c r="B19" s="198" t="s">
        <v>161</v>
      </c>
      <c r="C19" s="199" t="s">
        <v>216</v>
      </c>
      <c r="D19" s="198" t="s">
        <v>144</v>
      </c>
      <c r="E19" s="220">
        <v>0.45</v>
      </c>
      <c r="F19" s="201">
        <f>'Lig ANP'!E34</f>
        <v>3.0316172976207665</v>
      </c>
      <c r="G19" s="202">
        <f t="shared" si="0"/>
        <v>1.3642277839293449</v>
      </c>
    </row>
    <row r="20" spans="1:7" ht="15" x14ac:dyDescent="0.25">
      <c r="B20" s="204"/>
      <c r="C20" s="205"/>
      <c r="D20" s="204"/>
      <c r="E20" s="206"/>
      <c r="F20" s="207"/>
      <c r="G20" s="208"/>
    </row>
    <row r="21" spans="1:7" ht="15" x14ac:dyDescent="0.25">
      <c r="B21" s="209" t="str">
        <f>Ruas!B27</f>
        <v>Maravilha (SC), 12 de abril de 2024.</v>
      </c>
      <c r="C21" s="204"/>
      <c r="D21" s="204"/>
      <c r="E21" s="204"/>
      <c r="F21" s="210" t="s">
        <v>138</v>
      </c>
      <c r="G21" s="211">
        <f>SUM(G12:G19)</f>
        <v>2.3496357839293447</v>
      </c>
    </row>
    <row r="22" spans="1:7" x14ac:dyDescent="0.2">
      <c r="B22" s="204"/>
      <c r="C22" s="204"/>
      <c r="D22" s="204"/>
      <c r="E22" s="204"/>
    </row>
    <row r="23" spans="1:7" ht="15" x14ac:dyDescent="0.25">
      <c r="B23" s="212"/>
      <c r="C23" s="204"/>
      <c r="D23" s="204"/>
      <c r="E23" s="204"/>
    </row>
    <row r="24" spans="1:7" x14ac:dyDescent="0.2">
      <c r="B24" s="209"/>
      <c r="C24" s="204"/>
      <c r="D24" s="204"/>
      <c r="E24" s="204"/>
    </row>
    <row r="25" spans="1:7" ht="15" x14ac:dyDescent="0.3">
      <c r="A25" s="213"/>
      <c r="B25" s="329"/>
      <c r="C25" s="329"/>
      <c r="D25" s="214"/>
      <c r="E25" s="214" t="s">
        <v>139</v>
      </c>
      <c r="F25" s="7"/>
    </row>
    <row r="26" spans="1:7" ht="16.5" x14ac:dyDescent="0.35">
      <c r="A26" s="213"/>
      <c r="B26" s="329"/>
      <c r="C26" s="329"/>
      <c r="D26" s="215"/>
      <c r="E26" s="215" t="s">
        <v>7</v>
      </c>
      <c r="F26" s="8"/>
    </row>
    <row r="27" spans="1:7" ht="15.75" x14ac:dyDescent="0.3">
      <c r="A27" s="213"/>
      <c r="B27" s="330"/>
      <c r="C27" s="330"/>
      <c r="D27" s="217"/>
      <c r="E27" s="217" t="s">
        <v>140</v>
      </c>
      <c r="F27" s="12"/>
    </row>
    <row r="28" spans="1:7" ht="15" x14ac:dyDescent="0.3">
      <c r="A28" s="213"/>
      <c r="D28" s="218"/>
      <c r="E28" s="218" t="s">
        <v>10</v>
      </c>
      <c r="F28" s="12"/>
    </row>
    <row r="29" spans="1:7" ht="15" x14ac:dyDescent="0.2">
      <c r="A29" s="213"/>
      <c r="B29" s="328"/>
      <c r="C29" s="328"/>
    </row>
    <row r="30" spans="1:7" ht="15" x14ac:dyDescent="0.2">
      <c r="A30" s="213"/>
      <c r="B30" s="328"/>
      <c r="C30" s="328"/>
    </row>
    <row r="31" spans="1:7" ht="15" x14ac:dyDescent="0.2">
      <c r="A31" s="213"/>
      <c r="B31" s="328"/>
      <c r="C31" s="328"/>
    </row>
    <row r="32" spans="1:7" ht="15" x14ac:dyDescent="0.2">
      <c r="A32" s="213"/>
      <c r="B32" s="328"/>
      <c r="C32" s="328"/>
    </row>
  </sheetData>
  <mergeCells count="16">
    <mergeCell ref="B32:C32"/>
    <mergeCell ref="B25:C25"/>
    <mergeCell ref="B26:C26"/>
    <mergeCell ref="B27:C27"/>
    <mergeCell ref="B29:C29"/>
    <mergeCell ref="B30:C30"/>
    <mergeCell ref="B31:C31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15AB-DC44-4451-BF7D-5FE98DDD5016}">
  <sheetPr>
    <pageSetUpPr fitToPage="1"/>
  </sheetPr>
  <dimension ref="A1:O44"/>
  <sheetViews>
    <sheetView tabSelected="1" topLeftCell="A7" workbookViewId="0">
      <selection activeCell="F31" sqref="F31"/>
    </sheetView>
  </sheetViews>
  <sheetFormatPr defaultRowHeight="12.75" x14ac:dyDescent="0.2"/>
  <cols>
    <col min="1" max="1" width="13.85546875" style="240" customWidth="1"/>
    <col min="2" max="2" width="61.85546875" style="240" customWidth="1"/>
    <col min="3" max="3" width="19.140625" style="240" customWidth="1"/>
    <col min="4" max="5" width="9.85546875" style="240" customWidth="1"/>
    <col min="6" max="256" width="9.140625" style="240"/>
    <col min="257" max="257" width="13.85546875" style="240" customWidth="1"/>
    <col min="258" max="258" width="61.85546875" style="240" customWidth="1"/>
    <col min="259" max="259" width="19.140625" style="240" customWidth="1"/>
    <col min="260" max="261" width="9.85546875" style="240" customWidth="1"/>
    <col min="262" max="512" width="9.140625" style="240"/>
    <col min="513" max="513" width="13.85546875" style="240" customWidth="1"/>
    <col min="514" max="514" width="61.85546875" style="240" customWidth="1"/>
    <col min="515" max="515" width="19.140625" style="240" customWidth="1"/>
    <col min="516" max="517" width="9.85546875" style="240" customWidth="1"/>
    <col min="518" max="768" width="9.140625" style="240"/>
    <col min="769" max="769" width="13.85546875" style="240" customWidth="1"/>
    <col min="770" max="770" width="61.85546875" style="240" customWidth="1"/>
    <col min="771" max="771" width="19.140625" style="240" customWidth="1"/>
    <col min="772" max="773" width="9.85546875" style="240" customWidth="1"/>
    <col min="774" max="1024" width="9.140625" style="240"/>
    <col min="1025" max="1025" width="13.85546875" style="240" customWidth="1"/>
    <col min="1026" max="1026" width="61.85546875" style="240" customWidth="1"/>
    <col min="1027" max="1027" width="19.140625" style="240" customWidth="1"/>
    <col min="1028" max="1029" width="9.85546875" style="240" customWidth="1"/>
    <col min="1030" max="1280" width="9.140625" style="240"/>
    <col min="1281" max="1281" width="13.85546875" style="240" customWidth="1"/>
    <col min="1282" max="1282" width="61.85546875" style="240" customWidth="1"/>
    <col min="1283" max="1283" width="19.140625" style="240" customWidth="1"/>
    <col min="1284" max="1285" width="9.85546875" style="240" customWidth="1"/>
    <col min="1286" max="1536" width="9.140625" style="240"/>
    <col min="1537" max="1537" width="13.85546875" style="240" customWidth="1"/>
    <col min="1538" max="1538" width="61.85546875" style="240" customWidth="1"/>
    <col min="1539" max="1539" width="19.140625" style="240" customWidth="1"/>
    <col min="1540" max="1541" width="9.85546875" style="240" customWidth="1"/>
    <col min="1542" max="1792" width="9.140625" style="240"/>
    <col min="1793" max="1793" width="13.85546875" style="240" customWidth="1"/>
    <col min="1794" max="1794" width="61.85546875" style="240" customWidth="1"/>
    <col min="1795" max="1795" width="19.140625" style="240" customWidth="1"/>
    <col min="1796" max="1797" width="9.85546875" style="240" customWidth="1"/>
    <col min="1798" max="2048" width="9.140625" style="240"/>
    <col min="2049" max="2049" width="13.85546875" style="240" customWidth="1"/>
    <col min="2050" max="2050" width="61.85546875" style="240" customWidth="1"/>
    <col min="2051" max="2051" width="19.140625" style="240" customWidth="1"/>
    <col min="2052" max="2053" width="9.85546875" style="240" customWidth="1"/>
    <col min="2054" max="2304" width="9.140625" style="240"/>
    <col min="2305" max="2305" width="13.85546875" style="240" customWidth="1"/>
    <col min="2306" max="2306" width="61.85546875" style="240" customWidth="1"/>
    <col min="2307" max="2307" width="19.140625" style="240" customWidth="1"/>
    <col min="2308" max="2309" width="9.85546875" style="240" customWidth="1"/>
    <col min="2310" max="2560" width="9.140625" style="240"/>
    <col min="2561" max="2561" width="13.85546875" style="240" customWidth="1"/>
    <col min="2562" max="2562" width="61.85546875" style="240" customWidth="1"/>
    <col min="2563" max="2563" width="19.140625" style="240" customWidth="1"/>
    <col min="2564" max="2565" width="9.85546875" style="240" customWidth="1"/>
    <col min="2566" max="2816" width="9.140625" style="240"/>
    <col min="2817" max="2817" width="13.85546875" style="240" customWidth="1"/>
    <col min="2818" max="2818" width="61.85546875" style="240" customWidth="1"/>
    <col min="2819" max="2819" width="19.140625" style="240" customWidth="1"/>
    <col min="2820" max="2821" width="9.85546875" style="240" customWidth="1"/>
    <col min="2822" max="3072" width="9.140625" style="240"/>
    <col min="3073" max="3073" width="13.85546875" style="240" customWidth="1"/>
    <col min="3074" max="3074" width="61.85546875" style="240" customWidth="1"/>
    <col min="3075" max="3075" width="19.140625" style="240" customWidth="1"/>
    <col min="3076" max="3077" width="9.85546875" style="240" customWidth="1"/>
    <col min="3078" max="3328" width="9.140625" style="240"/>
    <col min="3329" max="3329" width="13.85546875" style="240" customWidth="1"/>
    <col min="3330" max="3330" width="61.85546875" style="240" customWidth="1"/>
    <col min="3331" max="3331" width="19.140625" style="240" customWidth="1"/>
    <col min="3332" max="3333" width="9.85546875" style="240" customWidth="1"/>
    <col min="3334" max="3584" width="9.140625" style="240"/>
    <col min="3585" max="3585" width="13.85546875" style="240" customWidth="1"/>
    <col min="3586" max="3586" width="61.85546875" style="240" customWidth="1"/>
    <col min="3587" max="3587" width="19.140625" style="240" customWidth="1"/>
    <col min="3588" max="3589" width="9.85546875" style="240" customWidth="1"/>
    <col min="3590" max="3840" width="9.140625" style="240"/>
    <col min="3841" max="3841" width="13.85546875" style="240" customWidth="1"/>
    <col min="3842" max="3842" width="61.85546875" style="240" customWidth="1"/>
    <col min="3843" max="3843" width="19.140625" style="240" customWidth="1"/>
    <col min="3844" max="3845" width="9.85546875" style="240" customWidth="1"/>
    <col min="3846" max="4096" width="9.140625" style="240"/>
    <col min="4097" max="4097" width="13.85546875" style="240" customWidth="1"/>
    <col min="4098" max="4098" width="61.85546875" style="240" customWidth="1"/>
    <col min="4099" max="4099" width="19.140625" style="240" customWidth="1"/>
    <col min="4100" max="4101" width="9.85546875" style="240" customWidth="1"/>
    <col min="4102" max="4352" width="9.140625" style="240"/>
    <col min="4353" max="4353" width="13.85546875" style="240" customWidth="1"/>
    <col min="4354" max="4354" width="61.85546875" style="240" customWidth="1"/>
    <col min="4355" max="4355" width="19.140625" style="240" customWidth="1"/>
    <col min="4356" max="4357" width="9.85546875" style="240" customWidth="1"/>
    <col min="4358" max="4608" width="9.140625" style="240"/>
    <col min="4609" max="4609" width="13.85546875" style="240" customWidth="1"/>
    <col min="4610" max="4610" width="61.85546875" style="240" customWidth="1"/>
    <col min="4611" max="4611" width="19.140625" style="240" customWidth="1"/>
    <col min="4612" max="4613" width="9.85546875" style="240" customWidth="1"/>
    <col min="4614" max="4864" width="9.140625" style="240"/>
    <col min="4865" max="4865" width="13.85546875" style="240" customWidth="1"/>
    <col min="4866" max="4866" width="61.85546875" style="240" customWidth="1"/>
    <col min="4867" max="4867" width="19.140625" style="240" customWidth="1"/>
    <col min="4868" max="4869" width="9.85546875" style="240" customWidth="1"/>
    <col min="4870" max="5120" width="9.140625" style="240"/>
    <col min="5121" max="5121" width="13.85546875" style="240" customWidth="1"/>
    <col min="5122" max="5122" width="61.85546875" style="240" customWidth="1"/>
    <col min="5123" max="5123" width="19.140625" style="240" customWidth="1"/>
    <col min="5124" max="5125" width="9.85546875" style="240" customWidth="1"/>
    <col min="5126" max="5376" width="9.140625" style="240"/>
    <col min="5377" max="5377" width="13.85546875" style="240" customWidth="1"/>
    <col min="5378" max="5378" width="61.85546875" style="240" customWidth="1"/>
    <col min="5379" max="5379" width="19.140625" style="240" customWidth="1"/>
    <col min="5380" max="5381" width="9.85546875" style="240" customWidth="1"/>
    <col min="5382" max="5632" width="9.140625" style="240"/>
    <col min="5633" max="5633" width="13.85546875" style="240" customWidth="1"/>
    <col min="5634" max="5634" width="61.85546875" style="240" customWidth="1"/>
    <col min="5635" max="5635" width="19.140625" style="240" customWidth="1"/>
    <col min="5636" max="5637" width="9.85546875" style="240" customWidth="1"/>
    <col min="5638" max="5888" width="9.140625" style="240"/>
    <col min="5889" max="5889" width="13.85546875" style="240" customWidth="1"/>
    <col min="5890" max="5890" width="61.85546875" style="240" customWidth="1"/>
    <col min="5891" max="5891" width="19.140625" style="240" customWidth="1"/>
    <col min="5892" max="5893" width="9.85546875" style="240" customWidth="1"/>
    <col min="5894" max="6144" width="9.140625" style="240"/>
    <col min="6145" max="6145" width="13.85546875" style="240" customWidth="1"/>
    <col min="6146" max="6146" width="61.85546875" style="240" customWidth="1"/>
    <col min="6147" max="6147" width="19.140625" style="240" customWidth="1"/>
    <col min="6148" max="6149" width="9.85546875" style="240" customWidth="1"/>
    <col min="6150" max="6400" width="9.140625" style="240"/>
    <col min="6401" max="6401" width="13.85546875" style="240" customWidth="1"/>
    <col min="6402" max="6402" width="61.85546875" style="240" customWidth="1"/>
    <col min="6403" max="6403" width="19.140625" style="240" customWidth="1"/>
    <col min="6404" max="6405" width="9.85546875" style="240" customWidth="1"/>
    <col min="6406" max="6656" width="9.140625" style="240"/>
    <col min="6657" max="6657" width="13.85546875" style="240" customWidth="1"/>
    <col min="6658" max="6658" width="61.85546875" style="240" customWidth="1"/>
    <col min="6659" max="6659" width="19.140625" style="240" customWidth="1"/>
    <col min="6660" max="6661" width="9.85546875" style="240" customWidth="1"/>
    <col min="6662" max="6912" width="9.140625" style="240"/>
    <col min="6913" max="6913" width="13.85546875" style="240" customWidth="1"/>
    <col min="6914" max="6914" width="61.85546875" style="240" customWidth="1"/>
    <col min="6915" max="6915" width="19.140625" style="240" customWidth="1"/>
    <col min="6916" max="6917" width="9.85546875" style="240" customWidth="1"/>
    <col min="6918" max="7168" width="9.140625" style="240"/>
    <col min="7169" max="7169" width="13.85546875" style="240" customWidth="1"/>
    <col min="7170" max="7170" width="61.85546875" style="240" customWidth="1"/>
    <col min="7171" max="7171" width="19.140625" style="240" customWidth="1"/>
    <col min="7172" max="7173" width="9.85546875" style="240" customWidth="1"/>
    <col min="7174" max="7424" width="9.140625" style="240"/>
    <col min="7425" max="7425" width="13.85546875" style="240" customWidth="1"/>
    <col min="7426" max="7426" width="61.85546875" style="240" customWidth="1"/>
    <col min="7427" max="7427" width="19.140625" style="240" customWidth="1"/>
    <col min="7428" max="7429" width="9.85546875" style="240" customWidth="1"/>
    <col min="7430" max="7680" width="9.140625" style="240"/>
    <col min="7681" max="7681" width="13.85546875" style="240" customWidth="1"/>
    <col min="7682" max="7682" width="61.85546875" style="240" customWidth="1"/>
    <col min="7683" max="7683" width="19.140625" style="240" customWidth="1"/>
    <col min="7684" max="7685" width="9.85546875" style="240" customWidth="1"/>
    <col min="7686" max="7936" width="9.140625" style="240"/>
    <col min="7937" max="7937" width="13.85546875" style="240" customWidth="1"/>
    <col min="7938" max="7938" width="61.85546875" style="240" customWidth="1"/>
    <col min="7939" max="7939" width="19.140625" style="240" customWidth="1"/>
    <col min="7940" max="7941" width="9.85546875" style="240" customWidth="1"/>
    <col min="7942" max="8192" width="9.140625" style="240"/>
    <col min="8193" max="8193" width="13.85546875" style="240" customWidth="1"/>
    <col min="8194" max="8194" width="61.85546875" style="240" customWidth="1"/>
    <col min="8195" max="8195" width="19.140625" style="240" customWidth="1"/>
    <col min="8196" max="8197" width="9.85546875" style="240" customWidth="1"/>
    <col min="8198" max="8448" width="9.140625" style="240"/>
    <col min="8449" max="8449" width="13.85546875" style="240" customWidth="1"/>
    <col min="8450" max="8450" width="61.85546875" style="240" customWidth="1"/>
    <col min="8451" max="8451" width="19.140625" style="240" customWidth="1"/>
    <col min="8452" max="8453" width="9.85546875" style="240" customWidth="1"/>
    <col min="8454" max="8704" width="9.140625" style="240"/>
    <col min="8705" max="8705" width="13.85546875" style="240" customWidth="1"/>
    <col min="8706" max="8706" width="61.85546875" style="240" customWidth="1"/>
    <col min="8707" max="8707" width="19.140625" style="240" customWidth="1"/>
    <col min="8708" max="8709" width="9.85546875" style="240" customWidth="1"/>
    <col min="8710" max="8960" width="9.140625" style="240"/>
    <col min="8961" max="8961" width="13.85546875" style="240" customWidth="1"/>
    <col min="8962" max="8962" width="61.85546875" style="240" customWidth="1"/>
    <col min="8963" max="8963" width="19.140625" style="240" customWidth="1"/>
    <col min="8964" max="8965" width="9.85546875" style="240" customWidth="1"/>
    <col min="8966" max="9216" width="9.140625" style="240"/>
    <col min="9217" max="9217" width="13.85546875" style="240" customWidth="1"/>
    <col min="9218" max="9218" width="61.85546875" style="240" customWidth="1"/>
    <col min="9219" max="9219" width="19.140625" style="240" customWidth="1"/>
    <col min="9220" max="9221" width="9.85546875" style="240" customWidth="1"/>
    <col min="9222" max="9472" width="9.140625" style="240"/>
    <col min="9473" max="9473" width="13.85546875" style="240" customWidth="1"/>
    <col min="9474" max="9474" width="61.85546875" style="240" customWidth="1"/>
    <col min="9475" max="9475" width="19.140625" style="240" customWidth="1"/>
    <col min="9476" max="9477" width="9.85546875" style="240" customWidth="1"/>
    <col min="9478" max="9728" width="9.140625" style="240"/>
    <col min="9729" max="9729" width="13.85546875" style="240" customWidth="1"/>
    <col min="9730" max="9730" width="61.85546875" style="240" customWidth="1"/>
    <col min="9731" max="9731" width="19.140625" style="240" customWidth="1"/>
    <col min="9732" max="9733" width="9.85546875" style="240" customWidth="1"/>
    <col min="9734" max="9984" width="9.140625" style="240"/>
    <col min="9985" max="9985" width="13.85546875" style="240" customWidth="1"/>
    <col min="9986" max="9986" width="61.85546875" style="240" customWidth="1"/>
    <col min="9987" max="9987" width="19.140625" style="240" customWidth="1"/>
    <col min="9988" max="9989" width="9.85546875" style="240" customWidth="1"/>
    <col min="9990" max="10240" width="9.140625" style="240"/>
    <col min="10241" max="10241" width="13.85546875" style="240" customWidth="1"/>
    <col min="10242" max="10242" width="61.85546875" style="240" customWidth="1"/>
    <col min="10243" max="10243" width="19.140625" style="240" customWidth="1"/>
    <col min="10244" max="10245" width="9.85546875" style="240" customWidth="1"/>
    <col min="10246" max="10496" width="9.140625" style="240"/>
    <col min="10497" max="10497" width="13.85546875" style="240" customWidth="1"/>
    <col min="10498" max="10498" width="61.85546875" style="240" customWidth="1"/>
    <col min="10499" max="10499" width="19.140625" style="240" customWidth="1"/>
    <col min="10500" max="10501" width="9.85546875" style="240" customWidth="1"/>
    <col min="10502" max="10752" width="9.140625" style="240"/>
    <col min="10753" max="10753" width="13.85546875" style="240" customWidth="1"/>
    <col min="10754" max="10754" width="61.85546875" style="240" customWidth="1"/>
    <col min="10755" max="10755" width="19.140625" style="240" customWidth="1"/>
    <col min="10756" max="10757" width="9.85546875" style="240" customWidth="1"/>
    <col min="10758" max="11008" width="9.140625" style="240"/>
    <col min="11009" max="11009" width="13.85546875" style="240" customWidth="1"/>
    <col min="11010" max="11010" width="61.85546875" style="240" customWidth="1"/>
    <col min="11011" max="11011" width="19.140625" style="240" customWidth="1"/>
    <col min="11012" max="11013" width="9.85546875" style="240" customWidth="1"/>
    <col min="11014" max="11264" width="9.140625" style="240"/>
    <col min="11265" max="11265" width="13.85546875" style="240" customWidth="1"/>
    <col min="11266" max="11266" width="61.85546875" style="240" customWidth="1"/>
    <col min="11267" max="11267" width="19.140625" style="240" customWidth="1"/>
    <col min="11268" max="11269" width="9.85546875" style="240" customWidth="1"/>
    <col min="11270" max="11520" width="9.140625" style="240"/>
    <col min="11521" max="11521" width="13.85546875" style="240" customWidth="1"/>
    <col min="11522" max="11522" width="61.85546875" style="240" customWidth="1"/>
    <col min="11523" max="11523" width="19.140625" style="240" customWidth="1"/>
    <col min="11524" max="11525" width="9.85546875" style="240" customWidth="1"/>
    <col min="11526" max="11776" width="9.140625" style="240"/>
    <col min="11777" max="11777" width="13.85546875" style="240" customWidth="1"/>
    <col min="11778" max="11778" width="61.85546875" style="240" customWidth="1"/>
    <col min="11779" max="11779" width="19.140625" style="240" customWidth="1"/>
    <col min="11780" max="11781" width="9.85546875" style="240" customWidth="1"/>
    <col min="11782" max="12032" width="9.140625" style="240"/>
    <col min="12033" max="12033" width="13.85546875" style="240" customWidth="1"/>
    <col min="12034" max="12034" width="61.85546875" style="240" customWidth="1"/>
    <col min="12035" max="12035" width="19.140625" style="240" customWidth="1"/>
    <col min="12036" max="12037" width="9.85546875" style="240" customWidth="1"/>
    <col min="12038" max="12288" width="9.140625" style="240"/>
    <col min="12289" max="12289" width="13.85546875" style="240" customWidth="1"/>
    <col min="12290" max="12290" width="61.85546875" style="240" customWidth="1"/>
    <col min="12291" max="12291" width="19.140625" style="240" customWidth="1"/>
    <col min="12292" max="12293" width="9.85546875" style="240" customWidth="1"/>
    <col min="12294" max="12544" width="9.140625" style="240"/>
    <col min="12545" max="12545" width="13.85546875" style="240" customWidth="1"/>
    <col min="12546" max="12546" width="61.85546875" style="240" customWidth="1"/>
    <col min="12547" max="12547" width="19.140625" style="240" customWidth="1"/>
    <col min="12548" max="12549" width="9.85546875" style="240" customWidth="1"/>
    <col min="12550" max="12800" width="9.140625" style="240"/>
    <col min="12801" max="12801" width="13.85546875" style="240" customWidth="1"/>
    <col min="12802" max="12802" width="61.85546875" style="240" customWidth="1"/>
    <col min="12803" max="12803" width="19.140625" style="240" customWidth="1"/>
    <col min="12804" max="12805" width="9.85546875" style="240" customWidth="1"/>
    <col min="12806" max="13056" width="9.140625" style="240"/>
    <col min="13057" max="13057" width="13.85546875" style="240" customWidth="1"/>
    <col min="13058" max="13058" width="61.85546875" style="240" customWidth="1"/>
    <col min="13059" max="13059" width="19.140625" style="240" customWidth="1"/>
    <col min="13060" max="13061" width="9.85546875" style="240" customWidth="1"/>
    <col min="13062" max="13312" width="9.140625" style="240"/>
    <col min="13313" max="13313" width="13.85546875" style="240" customWidth="1"/>
    <col min="13314" max="13314" width="61.85546875" style="240" customWidth="1"/>
    <col min="13315" max="13315" width="19.140625" style="240" customWidth="1"/>
    <col min="13316" max="13317" width="9.85546875" style="240" customWidth="1"/>
    <col min="13318" max="13568" width="9.140625" style="240"/>
    <col min="13569" max="13569" width="13.85546875" style="240" customWidth="1"/>
    <col min="13570" max="13570" width="61.85546875" style="240" customWidth="1"/>
    <col min="13571" max="13571" width="19.140625" style="240" customWidth="1"/>
    <col min="13572" max="13573" width="9.85546875" style="240" customWidth="1"/>
    <col min="13574" max="13824" width="9.140625" style="240"/>
    <col min="13825" max="13825" width="13.85546875" style="240" customWidth="1"/>
    <col min="13826" max="13826" width="61.85546875" style="240" customWidth="1"/>
    <col min="13827" max="13827" width="19.140625" style="240" customWidth="1"/>
    <col min="13828" max="13829" width="9.85546875" style="240" customWidth="1"/>
    <col min="13830" max="14080" width="9.140625" style="240"/>
    <col min="14081" max="14081" width="13.85546875" style="240" customWidth="1"/>
    <col min="14082" max="14082" width="61.85546875" style="240" customWidth="1"/>
    <col min="14083" max="14083" width="19.140625" style="240" customWidth="1"/>
    <col min="14084" max="14085" width="9.85546875" style="240" customWidth="1"/>
    <col min="14086" max="14336" width="9.140625" style="240"/>
    <col min="14337" max="14337" width="13.85546875" style="240" customWidth="1"/>
    <col min="14338" max="14338" width="61.85546875" style="240" customWidth="1"/>
    <col min="14339" max="14339" width="19.140625" style="240" customWidth="1"/>
    <col min="14340" max="14341" width="9.85546875" style="240" customWidth="1"/>
    <col min="14342" max="14592" width="9.140625" style="240"/>
    <col min="14593" max="14593" width="13.85546875" style="240" customWidth="1"/>
    <col min="14594" max="14594" width="61.85546875" style="240" customWidth="1"/>
    <col min="14595" max="14595" width="19.140625" style="240" customWidth="1"/>
    <col min="14596" max="14597" width="9.85546875" style="240" customWidth="1"/>
    <col min="14598" max="14848" width="9.140625" style="240"/>
    <col min="14849" max="14849" width="13.85546875" style="240" customWidth="1"/>
    <col min="14850" max="14850" width="61.85546875" style="240" customWidth="1"/>
    <col min="14851" max="14851" width="19.140625" style="240" customWidth="1"/>
    <col min="14852" max="14853" width="9.85546875" style="240" customWidth="1"/>
    <col min="14854" max="15104" width="9.140625" style="240"/>
    <col min="15105" max="15105" width="13.85546875" style="240" customWidth="1"/>
    <col min="15106" max="15106" width="61.85546875" style="240" customWidth="1"/>
    <col min="15107" max="15107" width="19.140625" style="240" customWidth="1"/>
    <col min="15108" max="15109" width="9.85546875" style="240" customWidth="1"/>
    <col min="15110" max="15360" width="9.140625" style="240"/>
    <col min="15361" max="15361" width="13.85546875" style="240" customWidth="1"/>
    <col min="15362" max="15362" width="61.85546875" style="240" customWidth="1"/>
    <col min="15363" max="15363" width="19.140625" style="240" customWidth="1"/>
    <col min="15364" max="15365" width="9.85546875" style="240" customWidth="1"/>
    <col min="15366" max="15616" width="9.140625" style="240"/>
    <col min="15617" max="15617" width="13.85546875" style="240" customWidth="1"/>
    <col min="15618" max="15618" width="61.85546875" style="240" customWidth="1"/>
    <col min="15619" max="15619" width="19.140625" style="240" customWidth="1"/>
    <col min="15620" max="15621" width="9.85546875" style="240" customWidth="1"/>
    <col min="15622" max="15872" width="9.140625" style="240"/>
    <col min="15873" max="15873" width="13.85546875" style="240" customWidth="1"/>
    <col min="15874" max="15874" width="61.85546875" style="240" customWidth="1"/>
    <col min="15875" max="15875" width="19.140625" style="240" customWidth="1"/>
    <col min="15876" max="15877" width="9.85546875" style="240" customWidth="1"/>
    <col min="15878" max="16128" width="9.140625" style="240"/>
    <col min="16129" max="16129" width="13.85546875" style="240" customWidth="1"/>
    <col min="16130" max="16130" width="61.85546875" style="240" customWidth="1"/>
    <col min="16131" max="16131" width="19.140625" style="240" customWidth="1"/>
    <col min="16132" max="16133" width="9.85546875" style="240" customWidth="1"/>
    <col min="16134" max="16384" width="9.140625" style="240"/>
  </cols>
  <sheetData>
    <row r="1" spans="1:15" s="222" customFormat="1" ht="15" x14ac:dyDescent="0.25">
      <c r="B1" s="223" t="s">
        <v>163</v>
      </c>
      <c r="C1" s="224"/>
      <c r="D1" s="225"/>
      <c r="E1" s="225"/>
    </row>
    <row r="2" spans="1:15" s="222" customFormat="1" ht="15" x14ac:dyDescent="0.25">
      <c r="B2" s="223" t="s">
        <v>164</v>
      </c>
      <c r="C2" s="224"/>
      <c r="D2" s="226"/>
      <c r="E2" s="226"/>
      <c r="F2" s="227"/>
    </row>
    <row r="3" spans="1:15" s="222" customFormat="1" ht="24" customHeight="1" x14ac:dyDescent="0.25">
      <c r="A3" s="228"/>
      <c r="B3" s="331" t="s">
        <v>165</v>
      </c>
      <c r="C3" s="331"/>
      <c r="D3" s="331"/>
      <c r="E3" s="229"/>
      <c r="F3" s="227"/>
      <c r="I3" s="230"/>
      <c r="J3" s="231"/>
      <c r="K3" s="231"/>
      <c r="L3" s="231"/>
      <c r="M3" s="231"/>
      <c r="N3" s="231"/>
      <c r="O3" s="231"/>
    </row>
    <row r="4" spans="1:15" s="222" customFormat="1" ht="33.75" customHeight="1" x14ac:dyDescent="0.2">
      <c r="A4" s="232" t="s">
        <v>166</v>
      </c>
      <c r="B4" s="332" t="s">
        <v>167</v>
      </c>
      <c r="C4" s="332"/>
      <c r="D4" s="332"/>
      <c r="E4" s="233"/>
      <c r="F4" s="227"/>
    </row>
    <row r="5" spans="1:15" s="222" customFormat="1" ht="60" x14ac:dyDescent="0.2">
      <c r="A5" s="234" t="s">
        <v>168</v>
      </c>
      <c r="B5" s="235" t="s">
        <v>169</v>
      </c>
      <c r="C5" s="235" t="s">
        <v>170</v>
      </c>
      <c r="D5" s="236" t="s">
        <v>171</v>
      </c>
      <c r="E5" s="237" t="s">
        <v>172</v>
      </c>
      <c r="F5" s="227"/>
    </row>
    <row r="6" spans="1:15" s="222" customFormat="1" ht="15" x14ac:dyDescent="0.2">
      <c r="A6" s="266">
        <v>45323</v>
      </c>
      <c r="B6" s="267" t="s">
        <v>210</v>
      </c>
      <c r="C6" s="267" t="s">
        <v>174</v>
      </c>
      <c r="D6" s="268" t="s">
        <v>175</v>
      </c>
      <c r="E6" s="238" t="s">
        <v>175</v>
      </c>
    </row>
    <row r="7" spans="1:15" s="222" customFormat="1" ht="15" x14ac:dyDescent="0.2">
      <c r="A7" s="266">
        <v>45323</v>
      </c>
      <c r="B7" s="267" t="s">
        <v>210</v>
      </c>
      <c r="C7" s="267" t="s">
        <v>176</v>
      </c>
      <c r="D7" s="268" t="s">
        <v>175</v>
      </c>
      <c r="E7" s="238" t="s">
        <v>175</v>
      </c>
    </row>
    <row r="8" spans="1:15" s="222" customFormat="1" ht="15" x14ac:dyDescent="0.2">
      <c r="A8" s="266">
        <v>45323</v>
      </c>
      <c r="B8" s="267" t="s">
        <v>210</v>
      </c>
      <c r="C8" s="267" t="s">
        <v>177</v>
      </c>
      <c r="D8" s="268" t="s">
        <v>175</v>
      </c>
      <c r="E8" s="238" t="s">
        <v>175</v>
      </c>
    </row>
    <row r="9" spans="1:15" s="222" customFormat="1" ht="15" x14ac:dyDescent="0.2">
      <c r="A9" s="266">
        <v>45323</v>
      </c>
      <c r="B9" s="267" t="s">
        <v>210</v>
      </c>
      <c r="C9" s="267" t="s">
        <v>178</v>
      </c>
      <c r="D9" s="268">
        <v>4.248298290600431</v>
      </c>
      <c r="E9" s="238" t="s">
        <v>175</v>
      </c>
    </row>
    <row r="10" spans="1:15" s="222" customFormat="1" ht="15" x14ac:dyDescent="0.2">
      <c r="A10" s="266">
        <v>45323</v>
      </c>
      <c r="B10" s="267" t="s">
        <v>210</v>
      </c>
      <c r="C10" s="267" t="s">
        <v>179</v>
      </c>
      <c r="D10" s="268" t="s">
        <v>175</v>
      </c>
      <c r="E10" s="238" t="s">
        <v>175</v>
      </c>
    </row>
    <row r="11" spans="1:15" s="222" customFormat="1" ht="15" x14ac:dyDescent="0.2">
      <c r="A11" s="266">
        <v>45323</v>
      </c>
      <c r="B11" s="267" t="s">
        <v>210</v>
      </c>
      <c r="C11" s="267" t="s">
        <v>180</v>
      </c>
      <c r="D11" s="268">
        <v>2.5191503370752053</v>
      </c>
      <c r="E11" s="238" t="s">
        <v>175</v>
      </c>
    </row>
    <row r="12" spans="1:15" s="222" customFormat="1" ht="15" x14ac:dyDescent="0.2">
      <c r="A12" s="266">
        <v>45323</v>
      </c>
      <c r="B12" s="267" t="s">
        <v>210</v>
      </c>
      <c r="C12" s="267" t="s">
        <v>181</v>
      </c>
      <c r="D12" s="268" t="s">
        <v>175</v>
      </c>
      <c r="E12" s="238" t="s">
        <v>175</v>
      </c>
    </row>
    <row r="13" spans="1:15" s="222" customFormat="1" ht="15" x14ac:dyDescent="0.2">
      <c r="A13" s="266">
        <v>45323</v>
      </c>
      <c r="B13" s="267" t="s">
        <v>210</v>
      </c>
      <c r="C13" s="267" t="s">
        <v>182</v>
      </c>
      <c r="D13" s="268" t="s">
        <v>175</v>
      </c>
      <c r="E13" s="238" t="s">
        <v>175</v>
      </c>
    </row>
    <row r="14" spans="1:15" s="222" customFormat="1" ht="15" x14ac:dyDescent="0.2">
      <c r="A14" s="266">
        <v>45323</v>
      </c>
      <c r="B14" s="267" t="s">
        <v>210</v>
      </c>
      <c r="C14" s="267" t="s">
        <v>183</v>
      </c>
      <c r="D14" s="268">
        <v>2.7966368010781486</v>
      </c>
      <c r="E14" s="238" t="s">
        <v>175</v>
      </c>
    </row>
    <row r="15" spans="1:15" s="222" customFormat="1" ht="15" x14ac:dyDescent="0.2">
      <c r="A15" s="266">
        <v>45323</v>
      </c>
      <c r="B15" s="267" t="s">
        <v>210</v>
      </c>
      <c r="C15" s="267" t="s">
        <v>184</v>
      </c>
      <c r="D15" s="268" t="s">
        <v>175</v>
      </c>
      <c r="E15" s="238" t="s">
        <v>175</v>
      </c>
    </row>
    <row r="16" spans="1:15" s="222" customFormat="1" ht="15" x14ac:dyDescent="0.2">
      <c r="A16" s="266">
        <v>45323</v>
      </c>
      <c r="B16" s="267" t="s">
        <v>210</v>
      </c>
      <c r="C16" s="267" t="s">
        <v>185</v>
      </c>
      <c r="D16" s="268">
        <v>3.2252323227304998</v>
      </c>
      <c r="E16" s="238" t="s">
        <v>175</v>
      </c>
    </row>
    <row r="17" spans="1:5" s="222" customFormat="1" ht="15" x14ac:dyDescent="0.2">
      <c r="A17" s="266">
        <v>45323</v>
      </c>
      <c r="B17" s="267" t="s">
        <v>210</v>
      </c>
      <c r="C17" s="267" t="s">
        <v>186</v>
      </c>
      <c r="D17" s="268">
        <v>2.7413912967784442</v>
      </c>
      <c r="E17" s="238" t="s">
        <v>175</v>
      </c>
    </row>
    <row r="18" spans="1:5" s="222" customFormat="1" ht="15" x14ac:dyDescent="0.2">
      <c r="A18" s="266">
        <v>45323</v>
      </c>
      <c r="B18" s="267" t="s">
        <v>210</v>
      </c>
      <c r="C18" s="267" t="s">
        <v>187</v>
      </c>
      <c r="D18" s="268">
        <v>2.8778714744049414</v>
      </c>
      <c r="E18" s="238" t="s">
        <v>175</v>
      </c>
    </row>
    <row r="19" spans="1:5" s="222" customFormat="1" ht="15" x14ac:dyDescent="0.2">
      <c r="A19" s="266">
        <v>45323</v>
      </c>
      <c r="B19" s="267" t="s">
        <v>210</v>
      </c>
      <c r="C19" s="267" t="s">
        <v>188</v>
      </c>
      <c r="D19" s="268" t="s">
        <v>175</v>
      </c>
      <c r="E19" s="238" t="s">
        <v>175</v>
      </c>
    </row>
    <row r="20" spans="1:5" s="222" customFormat="1" ht="15" x14ac:dyDescent="0.2">
      <c r="A20" s="266">
        <v>45323</v>
      </c>
      <c r="B20" s="267" t="s">
        <v>210</v>
      </c>
      <c r="C20" s="267" t="s">
        <v>189</v>
      </c>
      <c r="D20" s="268" t="s">
        <v>175</v>
      </c>
      <c r="E20" s="238" t="s">
        <v>175</v>
      </c>
    </row>
    <row r="21" spans="1:5" s="222" customFormat="1" ht="15" x14ac:dyDescent="0.2">
      <c r="A21" s="269">
        <v>45323</v>
      </c>
      <c r="B21" s="270" t="s">
        <v>210</v>
      </c>
      <c r="C21" s="270" t="s">
        <v>190</v>
      </c>
      <c r="D21" s="271">
        <v>2.5623127855214669</v>
      </c>
      <c r="E21" s="239">
        <f>(D21*17%)+D21</f>
        <v>2.9979059590601165</v>
      </c>
    </row>
    <row r="22" spans="1:5" s="222" customFormat="1" ht="15" x14ac:dyDescent="0.2">
      <c r="A22" s="266">
        <v>45323</v>
      </c>
      <c r="B22" s="267" t="s">
        <v>210</v>
      </c>
      <c r="C22" s="267" t="s">
        <v>191</v>
      </c>
      <c r="D22" s="268" t="s">
        <v>175</v>
      </c>
      <c r="E22" s="238" t="s">
        <v>175</v>
      </c>
    </row>
    <row r="23" spans="1:5" s="222" customFormat="1" ht="15" x14ac:dyDescent="0.2">
      <c r="A23" s="266">
        <v>45323</v>
      </c>
      <c r="B23" s="267" t="s">
        <v>210</v>
      </c>
      <c r="C23" s="267" t="s">
        <v>192</v>
      </c>
      <c r="D23" s="268" t="s">
        <v>175</v>
      </c>
      <c r="E23" s="238" t="s">
        <v>175</v>
      </c>
    </row>
    <row r="24" spans="1:5" s="222" customFormat="1" ht="15" x14ac:dyDescent="0.2">
      <c r="A24" s="266">
        <v>45323</v>
      </c>
      <c r="B24" s="267" t="s">
        <v>210</v>
      </c>
      <c r="C24" s="267" t="s">
        <v>193</v>
      </c>
      <c r="D24" s="268" t="s">
        <v>175</v>
      </c>
      <c r="E24" s="238" t="s">
        <v>175</v>
      </c>
    </row>
    <row r="25" spans="1:5" s="222" customFormat="1" ht="15" x14ac:dyDescent="0.2">
      <c r="A25" s="266">
        <v>45323</v>
      </c>
      <c r="B25" s="267" t="s">
        <v>210</v>
      </c>
      <c r="C25" s="267" t="s">
        <v>194</v>
      </c>
      <c r="D25" s="268" t="s">
        <v>175</v>
      </c>
      <c r="E25" s="238" t="s">
        <v>175</v>
      </c>
    </row>
    <row r="26" spans="1:5" s="222" customFormat="1" ht="15" x14ac:dyDescent="0.2">
      <c r="A26" s="269">
        <v>45323</v>
      </c>
      <c r="B26" s="270" t="s">
        <v>210</v>
      </c>
      <c r="C26" s="270" t="s">
        <v>195</v>
      </c>
      <c r="D26" s="271">
        <v>2.6175448778485908</v>
      </c>
      <c r="E26" s="239">
        <f>(D26*17%)+D26</f>
        <v>3.0625275070828515</v>
      </c>
    </row>
    <row r="27" spans="1:5" s="222" customFormat="1" ht="15" x14ac:dyDescent="0.2">
      <c r="A27" s="266">
        <v>45323</v>
      </c>
      <c r="B27" s="267" t="s">
        <v>210</v>
      </c>
      <c r="C27" s="267" t="s">
        <v>196</v>
      </c>
      <c r="D27" s="268" t="s">
        <v>175</v>
      </c>
      <c r="E27" s="238" t="s">
        <v>175</v>
      </c>
    </row>
    <row r="28" spans="1:5" s="222" customFormat="1" ht="15" x14ac:dyDescent="0.2">
      <c r="A28" s="266">
        <v>45323</v>
      </c>
      <c r="B28" s="267" t="s">
        <v>210</v>
      </c>
      <c r="C28" s="267" t="s">
        <v>197</v>
      </c>
      <c r="D28" s="268" t="s">
        <v>175</v>
      </c>
      <c r="E28" s="238" t="s">
        <v>175</v>
      </c>
    </row>
    <row r="29" spans="1:5" s="222" customFormat="1" ht="15" x14ac:dyDescent="0.2">
      <c r="A29" s="266">
        <v>45323</v>
      </c>
      <c r="B29" s="267" t="s">
        <v>210</v>
      </c>
      <c r="C29" s="267" t="s">
        <v>198</v>
      </c>
      <c r="D29" s="268" t="s">
        <v>175</v>
      </c>
      <c r="E29" s="238" t="s">
        <v>175</v>
      </c>
    </row>
    <row r="30" spans="1:5" s="222" customFormat="1" ht="15" x14ac:dyDescent="0.2">
      <c r="A30" s="269">
        <v>45323</v>
      </c>
      <c r="B30" s="270" t="s">
        <v>210</v>
      </c>
      <c r="C30" s="270" t="s">
        <v>199</v>
      </c>
      <c r="D30" s="271">
        <v>2.5935200228370361</v>
      </c>
      <c r="E30" s="239">
        <f>(D30*17%)+D30</f>
        <v>3.0344184267193324</v>
      </c>
    </row>
    <row r="31" spans="1:5" s="222" customFormat="1" ht="15" x14ac:dyDescent="0.2">
      <c r="A31" s="266">
        <v>45323</v>
      </c>
      <c r="B31" s="267" t="s">
        <v>210</v>
      </c>
      <c r="C31" s="267" t="s">
        <v>200</v>
      </c>
      <c r="D31" s="268" t="s">
        <v>175</v>
      </c>
      <c r="E31" s="238" t="s">
        <v>175</v>
      </c>
    </row>
    <row r="32" spans="1:5" s="222" customFormat="1" ht="15" x14ac:dyDescent="0.2">
      <c r="A32" s="266">
        <v>45323</v>
      </c>
      <c r="B32" s="267" t="s">
        <v>210</v>
      </c>
      <c r="C32" s="267" t="s">
        <v>201</v>
      </c>
      <c r="D32" s="268" t="s">
        <v>175</v>
      </c>
      <c r="E32" s="238" t="s">
        <v>175</v>
      </c>
    </row>
    <row r="34" spans="1:5" ht="25.5" x14ac:dyDescent="0.2">
      <c r="B34" s="241" t="s">
        <v>202</v>
      </c>
      <c r="C34" s="242" t="s">
        <v>203</v>
      </c>
      <c r="D34" s="243"/>
      <c r="E34" s="244">
        <f>SUM(E6:E31)/3</f>
        <v>3.0316172976207665</v>
      </c>
    </row>
    <row r="35" spans="1:5" x14ac:dyDescent="0.2">
      <c r="A35" s="44" t="s">
        <v>204</v>
      </c>
    </row>
    <row r="36" spans="1:5" x14ac:dyDescent="0.2">
      <c r="A36" s="245" t="s">
        <v>205</v>
      </c>
    </row>
    <row r="37" spans="1:5" x14ac:dyDescent="0.2">
      <c r="A37" s="246"/>
    </row>
    <row r="39" spans="1:5" x14ac:dyDescent="0.2">
      <c r="A39" s="240" t="str">
        <f>Ruas!B27</f>
        <v>Maravilha (SC), 12 de abril de 2024.</v>
      </c>
    </row>
    <row r="41" spans="1:5" ht="15" x14ac:dyDescent="0.3">
      <c r="B41" s="214"/>
      <c r="C41" s="214" t="s">
        <v>139</v>
      </c>
      <c r="D41" s="7"/>
      <c r="E41" s="7"/>
    </row>
    <row r="42" spans="1:5" ht="16.5" x14ac:dyDescent="0.35">
      <c r="B42" s="215"/>
      <c r="C42" s="215" t="s">
        <v>7</v>
      </c>
      <c r="D42" s="8"/>
      <c r="E42" s="8"/>
    </row>
    <row r="43" spans="1:5" ht="15" x14ac:dyDescent="0.3">
      <c r="B43" s="217"/>
      <c r="C43" s="217" t="s">
        <v>140</v>
      </c>
      <c r="D43" s="12"/>
      <c r="E43" s="12"/>
    </row>
    <row r="44" spans="1:5" ht="15" x14ac:dyDescent="0.3">
      <c r="B44" s="218"/>
      <c r="C44" s="218" t="s">
        <v>10</v>
      </c>
      <c r="D44" s="12"/>
      <c r="E44" s="12"/>
    </row>
  </sheetData>
  <mergeCells count="2">
    <mergeCell ref="B3:D3"/>
    <mergeCell ref="B4:D4"/>
  </mergeCells>
  <hyperlinks>
    <hyperlink ref="A36" r:id="rId1" xr:uid="{4C95C10C-3B5B-4E20-BED2-BF1A93C79747}"/>
  </hyperlinks>
  <pageMargins left="0.51181102362204722" right="0.51181102362204722" top="1.9685039370078741" bottom="0.98425196850393704" header="0.31496062992125984" footer="0.31496062992125984"/>
  <pageSetup paperSize="9" scale="80" orientation="portrait" r:id="rId2"/>
  <drawing r:id="rId3"/>
  <legacyDrawing r:id="rId4"/>
  <oleObjects>
    <mc:AlternateContent xmlns:mc="http://schemas.openxmlformats.org/markup-compatibility/2006">
      <mc:Choice Requires="x14">
        <oleObject shapeId="9217" r:id="rId5">
          <objectPr defaultSize="0" autoPict="0" r:id="rId6">
            <anchor moveWithCells="1" sizeWithCells="1">
              <from>
                <xdr:col>0</xdr:col>
                <xdr:colOff>104775</xdr:colOff>
                <xdr:row>0</xdr:row>
                <xdr:rowOff>38100</xdr:rowOff>
              </from>
              <to>
                <xdr:col>0</xdr:col>
                <xdr:colOff>828675</xdr:colOff>
                <xdr:row>2</xdr:row>
                <xdr:rowOff>295275</xdr:rowOff>
              </to>
            </anchor>
          </objectPr>
        </oleObject>
      </mc:Choice>
      <mc:Fallback>
        <oleObject shapeId="9217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A14D-D76F-4E1D-9245-097F9219E6A5}">
  <sheetPr>
    <pageSetUpPr fitToPage="1"/>
  </sheetPr>
  <dimension ref="A1:K26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227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B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B4" s="6" t="s">
        <v>245</v>
      </c>
      <c r="C4" s="194"/>
      <c r="D4" s="194"/>
      <c r="E4" s="194"/>
      <c r="F4" s="8"/>
      <c r="G4" s="14"/>
      <c r="H4" s="9"/>
      <c r="I4" s="13"/>
    </row>
    <row r="5" spans="1:11" ht="16.5" x14ac:dyDescent="0.35">
      <c r="B5" s="6" t="s">
        <v>246</v>
      </c>
      <c r="C5" s="194"/>
      <c r="D5" s="12"/>
      <c r="E5" s="8"/>
      <c r="F5" s="8"/>
      <c r="G5" s="14"/>
      <c r="H5" s="9"/>
      <c r="I5" s="13"/>
    </row>
    <row r="6" spans="1:11" ht="16.5" x14ac:dyDescent="0.35">
      <c r="B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29.25" customHeight="1" x14ac:dyDescent="0.2">
      <c r="A8" s="326" t="s">
        <v>228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25.5" x14ac:dyDescent="0.2">
      <c r="A12" s="198">
        <v>1</v>
      </c>
      <c r="B12" s="198">
        <v>21013</v>
      </c>
      <c r="C12" s="199" t="s">
        <v>223</v>
      </c>
      <c r="D12" s="198" t="s">
        <v>29</v>
      </c>
      <c r="E12" s="220">
        <v>3</v>
      </c>
      <c r="F12" s="201">
        <v>58.87</v>
      </c>
      <c r="G12" s="202">
        <f t="shared" ref="G12:G17" si="0">F12*E12</f>
        <v>176.60999999999999</v>
      </c>
    </row>
    <row r="13" spans="1:11" ht="15" x14ac:dyDescent="0.2">
      <c r="A13" s="198">
        <v>2</v>
      </c>
      <c r="B13" s="198">
        <v>34723</v>
      </c>
      <c r="C13" s="199" t="s">
        <v>224</v>
      </c>
      <c r="D13" s="198" t="s">
        <v>28</v>
      </c>
      <c r="E13" s="220">
        <v>0.1963</v>
      </c>
      <c r="F13" s="201">
        <v>577.5</v>
      </c>
      <c r="G13" s="202">
        <f t="shared" si="0"/>
        <v>113.36325000000001</v>
      </c>
    </row>
    <row r="14" spans="1:11" ht="15" x14ac:dyDescent="0.2">
      <c r="A14" s="198">
        <v>3</v>
      </c>
      <c r="B14" s="198">
        <v>88309</v>
      </c>
      <c r="C14" s="199" t="s">
        <v>132</v>
      </c>
      <c r="D14" s="198" t="s">
        <v>133</v>
      </c>
      <c r="E14" s="220">
        <v>0.2</v>
      </c>
      <c r="F14" s="201">
        <v>27.36</v>
      </c>
      <c r="G14" s="202">
        <f t="shared" si="0"/>
        <v>5.4720000000000004</v>
      </c>
    </row>
    <row r="15" spans="1:11" ht="15" x14ac:dyDescent="0.2">
      <c r="A15" s="198">
        <v>4</v>
      </c>
      <c r="B15" s="198">
        <v>88316</v>
      </c>
      <c r="C15" s="199" t="s">
        <v>134</v>
      </c>
      <c r="D15" s="198" t="s">
        <v>133</v>
      </c>
      <c r="E15" s="220">
        <v>1</v>
      </c>
      <c r="F15" s="201">
        <v>20.21</v>
      </c>
      <c r="G15" s="202">
        <f t="shared" si="0"/>
        <v>20.21</v>
      </c>
    </row>
    <row r="16" spans="1:11" ht="15" x14ac:dyDescent="0.2">
      <c r="A16" s="198">
        <v>5</v>
      </c>
      <c r="B16" s="198">
        <v>93358</v>
      </c>
      <c r="C16" s="199" t="s">
        <v>225</v>
      </c>
      <c r="D16" s="198" t="s">
        <v>37</v>
      </c>
      <c r="E16" s="220">
        <v>2.4E-2</v>
      </c>
      <c r="F16" s="201">
        <v>79.95</v>
      </c>
      <c r="G16" s="202">
        <f t="shared" si="0"/>
        <v>1.9188000000000001</v>
      </c>
    </row>
    <row r="17" spans="1:7" ht="25.5" x14ac:dyDescent="0.2">
      <c r="A17" s="198">
        <v>6</v>
      </c>
      <c r="B17" s="198">
        <v>94968</v>
      </c>
      <c r="C17" s="199" t="s">
        <v>226</v>
      </c>
      <c r="D17" s="198" t="s">
        <v>37</v>
      </c>
      <c r="E17" s="220">
        <v>2.4E-2</v>
      </c>
      <c r="F17" s="201">
        <v>427.26</v>
      </c>
      <c r="G17" s="202">
        <f t="shared" si="0"/>
        <v>10.254239999999999</v>
      </c>
    </row>
    <row r="18" spans="1:7" ht="15" x14ac:dyDescent="0.25">
      <c r="B18" s="204"/>
      <c r="C18" s="205"/>
      <c r="D18" s="204"/>
      <c r="E18" s="206"/>
      <c r="F18" s="207"/>
      <c r="G18" s="208"/>
    </row>
    <row r="19" spans="1:7" ht="15" x14ac:dyDescent="0.25">
      <c r="B19" s="2" t="str">
        <f>Ruas!B27</f>
        <v>Maravilha (SC), 12 de abril de 2024.</v>
      </c>
      <c r="C19" s="204"/>
      <c r="D19" s="204"/>
      <c r="E19" s="204"/>
      <c r="F19" s="210" t="s">
        <v>138</v>
      </c>
      <c r="G19" s="211">
        <f>SUM(G12:G17)</f>
        <v>327.82828999999992</v>
      </c>
    </row>
    <row r="20" spans="1:7" x14ac:dyDescent="0.2">
      <c r="B20" s="204"/>
      <c r="C20" s="204"/>
      <c r="D20" s="204"/>
      <c r="E20" s="204"/>
    </row>
    <row r="21" spans="1:7" ht="15" x14ac:dyDescent="0.25">
      <c r="B21" s="212"/>
      <c r="C21" s="204"/>
      <c r="D21" s="204"/>
      <c r="E21" s="204"/>
    </row>
    <row r="22" spans="1:7" x14ac:dyDescent="0.2">
      <c r="B22" s="209"/>
      <c r="C22" s="204"/>
      <c r="D22" s="204"/>
      <c r="E22" s="204"/>
    </row>
    <row r="23" spans="1:7" ht="15" x14ac:dyDescent="0.3">
      <c r="A23" s="213"/>
      <c r="B23" s="329"/>
      <c r="C23" s="329"/>
      <c r="D23" s="214"/>
      <c r="E23" s="214" t="s">
        <v>139</v>
      </c>
      <c r="F23" s="7"/>
    </row>
    <row r="24" spans="1:7" ht="16.5" x14ac:dyDescent="0.35">
      <c r="A24" s="213"/>
      <c r="B24" s="329"/>
      <c r="C24" s="329"/>
      <c r="D24" s="215"/>
      <c r="E24" s="215" t="s">
        <v>7</v>
      </c>
      <c r="F24" s="8"/>
    </row>
    <row r="25" spans="1:7" ht="15.75" x14ac:dyDescent="0.3">
      <c r="A25" s="213"/>
      <c r="B25" s="330"/>
      <c r="C25" s="330"/>
      <c r="D25" s="217"/>
      <c r="E25" s="217" t="s">
        <v>140</v>
      </c>
      <c r="F25" s="12"/>
    </row>
    <row r="26" spans="1:7" ht="15" x14ac:dyDescent="0.3">
      <c r="A26" s="213"/>
      <c r="D26" s="218"/>
      <c r="E26" s="218" t="s">
        <v>10</v>
      </c>
      <c r="F26" s="12"/>
    </row>
  </sheetData>
  <mergeCells count="12">
    <mergeCell ref="B23:C23"/>
    <mergeCell ref="B24:C24"/>
    <mergeCell ref="B25:C25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2020-54C7-4E82-A1C4-581F1CD03430}">
  <sheetPr>
    <pageSetUpPr fitToPage="1"/>
  </sheetPr>
  <dimension ref="A1:K26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234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B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B4" s="6" t="s">
        <v>245</v>
      </c>
      <c r="C4" s="194"/>
      <c r="D4" s="194"/>
      <c r="E4" s="194"/>
      <c r="F4" s="8"/>
      <c r="G4" s="14"/>
      <c r="H4" s="9"/>
      <c r="I4" s="13"/>
    </row>
    <row r="5" spans="1:11" ht="16.5" x14ac:dyDescent="0.35">
      <c r="B5" s="6" t="s">
        <v>246</v>
      </c>
      <c r="C5" s="194"/>
      <c r="D5" s="12"/>
      <c r="E5" s="8"/>
      <c r="F5" s="8"/>
      <c r="G5" s="14"/>
      <c r="H5" s="9"/>
      <c r="I5" s="13"/>
    </row>
    <row r="6" spans="1:11" ht="16.5" x14ac:dyDescent="0.35">
      <c r="B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30.75" customHeight="1" x14ac:dyDescent="0.2">
      <c r="A8" s="326" t="s">
        <v>235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25.5" x14ac:dyDescent="0.2">
      <c r="A12" s="198">
        <v>1</v>
      </c>
      <c r="B12" s="198">
        <v>21013</v>
      </c>
      <c r="C12" s="199" t="s">
        <v>223</v>
      </c>
      <c r="D12" s="198" t="s">
        <v>29</v>
      </c>
      <c r="E12" s="220">
        <v>3</v>
      </c>
      <c r="F12" s="201">
        <v>58.87</v>
      </c>
      <c r="G12" s="202">
        <f t="shared" ref="G12:G17" si="0">F12*E12</f>
        <v>176.60999999999999</v>
      </c>
    </row>
    <row r="13" spans="1:11" ht="15" x14ac:dyDescent="0.2">
      <c r="A13" s="198">
        <v>2</v>
      </c>
      <c r="B13" s="198">
        <v>34723</v>
      </c>
      <c r="C13" s="199" t="s">
        <v>224</v>
      </c>
      <c r="D13" s="198" t="s">
        <v>28</v>
      </c>
      <c r="E13" s="220">
        <v>0.30180000000000001</v>
      </c>
      <c r="F13" s="201">
        <v>577.5</v>
      </c>
      <c r="G13" s="202">
        <f t="shared" si="0"/>
        <v>174.2895</v>
      </c>
    </row>
    <row r="14" spans="1:11" ht="15" x14ac:dyDescent="0.2">
      <c r="A14" s="198">
        <v>3</v>
      </c>
      <c r="B14" s="198">
        <v>88309</v>
      </c>
      <c r="C14" s="199" t="s">
        <v>132</v>
      </c>
      <c r="D14" s="198" t="s">
        <v>133</v>
      </c>
      <c r="E14" s="220">
        <v>0.2</v>
      </c>
      <c r="F14" s="201">
        <v>27.36</v>
      </c>
      <c r="G14" s="202">
        <f t="shared" si="0"/>
        <v>5.4720000000000004</v>
      </c>
    </row>
    <row r="15" spans="1:11" ht="15" x14ac:dyDescent="0.2">
      <c r="A15" s="198">
        <v>4</v>
      </c>
      <c r="B15" s="198">
        <v>88316</v>
      </c>
      <c r="C15" s="199" t="s">
        <v>134</v>
      </c>
      <c r="D15" s="198" t="s">
        <v>133</v>
      </c>
      <c r="E15" s="220">
        <v>1</v>
      </c>
      <c r="F15" s="201">
        <v>20.21</v>
      </c>
      <c r="G15" s="202">
        <f t="shared" si="0"/>
        <v>20.21</v>
      </c>
    </row>
    <row r="16" spans="1:11" ht="15" x14ac:dyDescent="0.2">
      <c r="A16" s="198">
        <v>5</v>
      </c>
      <c r="B16" s="198">
        <v>93358</v>
      </c>
      <c r="C16" s="199" t="s">
        <v>225</v>
      </c>
      <c r="D16" s="198" t="s">
        <v>37</v>
      </c>
      <c r="E16" s="220">
        <v>2.4E-2</v>
      </c>
      <c r="F16" s="201">
        <v>79.95</v>
      </c>
      <c r="G16" s="202">
        <f t="shared" si="0"/>
        <v>1.9188000000000001</v>
      </c>
    </row>
    <row r="17" spans="1:7" ht="25.5" x14ac:dyDescent="0.2">
      <c r="A17" s="198">
        <v>6</v>
      </c>
      <c r="B17" s="198">
        <v>94968</v>
      </c>
      <c r="C17" s="199" t="s">
        <v>226</v>
      </c>
      <c r="D17" s="198" t="s">
        <v>37</v>
      </c>
      <c r="E17" s="220">
        <v>2.4E-2</v>
      </c>
      <c r="F17" s="201">
        <v>427.26</v>
      </c>
      <c r="G17" s="202">
        <f t="shared" si="0"/>
        <v>10.254239999999999</v>
      </c>
    </row>
    <row r="18" spans="1:7" ht="15" x14ac:dyDescent="0.25">
      <c r="B18" s="204"/>
      <c r="C18" s="205"/>
      <c r="D18" s="204"/>
      <c r="E18" s="206"/>
      <c r="F18" s="207"/>
      <c r="G18" s="208"/>
    </row>
    <row r="19" spans="1:7" ht="15" x14ac:dyDescent="0.25">
      <c r="B19" s="2" t="str">
        <f>Ruas!B27</f>
        <v>Maravilha (SC), 12 de abril de 2024.</v>
      </c>
      <c r="C19" s="204"/>
      <c r="D19" s="204"/>
      <c r="E19" s="204"/>
      <c r="F19" s="210" t="s">
        <v>138</v>
      </c>
      <c r="G19" s="211">
        <f>SUM(G12:G17)</f>
        <v>388.75453999999991</v>
      </c>
    </row>
    <row r="20" spans="1:7" x14ac:dyDescent="0.2">
      <c r="B20" s="204"/>
      <c r="C20" s="204"/>
      <c r="D20" s="204"/>
      <c r="E20" s="204"/>
    </row>
    <row r="21" spans="1:7" ht="15" x14ac:dyDescent="0.25">
      <c r="B21" s="212"/>
      <c r="C21" s="204"/>
      <c r="D21" s="204"/>
      <c r="E21" s="204"/>
    </row>
    <row r="22" spans="1:7" x14ac:dyDescent="0.2">
      <c r="B22" s="209"/>
      <c r="C22" s="204"/>
      <c r="D22" s="204"/>
      <c r="E22" s="204"/>
    </row>
    <row r="23" spans="1:7" ht="15" x14ac:dyDescent="0.3">
      <c r="A23" s="213"/>
      <c r="B23" s="329"/>
      <c r="C23" s="329"/>
      <c r="D23" s="214"/>
      <c r="E23" s="214" t="s">
        <v>139</v>
      </c>
      <c r="F23" s="7"/>
    </row>
    <row r="24" spans="1:7" ht="16.5" x14ac:dyDescent="0.35">
      <c r="A24" s="213"/>
      <c r="B24" s="329"/>
      <c r="C24" s="329"/>
      <c r="D24" s="215"/>
      <c r="E24" s="215" t="s">
        <v>7</v>
      </c>
      <c r="F24" s="8"/>
    </row>
    <row r="25" spans="1:7" ht="15.75" x14ac:dyDescent="0.3">
      <c r="A25" s="213"/>
      <c r="B25" s="330"/>
      <c r="C25" s="330"/>
      <c r="D25" s="217"/>
      <c r="E25" s="217" t="s">
        <v>140</v>
      </c>
      <c r="F25" s="12"/>
    </row>
    <row r="26" spans="1:7" ht="15" x14ac:dyDescent="0.3">
      <c r="A26" s="213"/>
      <c r="D26" s="218"/>
      <c r="E26" s="218" t="s">
        <v>10</v>
      </c>
      <c r="F26" s="12"/>
    </row>
  </sheetData>
  <mergeCells count="12">
    <mergeCell ref="B23:C23"/>
    <mergeCell ref="B24:C24"/>
    <mergeCell ref="B25:C25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03C94-2C0A-4BF2-899E-9329E82EF479}">
  <sheetPr>
    <pageSetUpPr fitToPage="1"/>
  </sheetPr>
  <dimension ref="A1:K26"/>
  <sheetViews>
    <sheetView tabSelected="1" workbookViewId="0">
      <selection activeCell="F31" sqref="F31"/>
    </sheetView>
  </sheetViews>
  <sheetFormatPr defaultRowHeight="12.75" x14ac:dyDescent="0.2"/>
  <cols>
    <col min="1" max="1" width="7.42578125" style="2" customWidth="1"/>
    <col min="2" max="2" width="9.140625" style="2"/>
    <col min="3" max="3" width="69.140625" style="2" customWidth="1"/>
    <col min="4" max="5" width="9.140625" style="2"/>
    <col min="6" max="6" width="14.28515625" style="2" customWidth="1"/>
    <col min="7" max="7" width="12.28515625" style="2" customWidth="1"/>
    <col min="8" max="256" width="9.140625" style="2"/>
    <col min="257" max="257" width="7.42578125" style="2" customWidth="1"/>
    <col min="258" max="258" width="9.140625" style="2"/>
    <col min="259" max="259" width="69.140625" style="2" customWidth="1"/>
    <col min="260" max="261" width="9.140625" style="2"/>
    <col min="262" max="262" width="14.28515625" style="2" customWidth="1"/>
    <col min="263" max="263" width="12.28515625" style="2" customWidth="1"/>
    <col min="264" max="512" width="9.140625" style="2"/>
    <col min="513" max="513" width="7.42578125" style="2" customWidth="1"/>
    <col min="514" max="514" width="9.140625" style="2"/>
    <col min="515" max="515" width="69.140625" style="2" customWidth="1"/>
    <col min="516" max="517" width="9.140625" style="2"/>
    <col min="518" max="518" width="14.28515625" style="2" customWidth="1"/>
    <col min="519" max="519" width="12.28515625" style="2" customWidth="1"/>
    <col min="520" max="768" width="9.140625" style="2"/>
    <col min="769" max="769" width="7.42578125" style="2" customWidth="1"/>
    <col min="770" max="770" width="9.140625" style="2"/>
    <col min="771" max="771" width="69.140625" style="2" customWidth="1"/>
    <col min="772" max="773" width="9.140625" style="2"/>
    <col min="774" max="774" width="14.28515625" style="2" customWidth="1"/>
    <col min="775" max="775" width="12.28515625" style="2" customWidth="1"/>
    <col min="776" max="1024" width="9.140625" style="2"/>
    <col min="1025" max="1025" width="7.42578125" style="2" customWidth="1"/>
    <col min="1026" max="1026" width="9.140625" style="2"/>
    <col min="1027" max="1027" width="69.140625" style="2" customWidth="1"/>
    <col min="1028" max="1029" width="9.140625" style="2"/>
    <col min="1030" max="1030" width="14.28515625" style="2" customWidth="1"/>
    <col min="1031" max="1031" width="12.28515625" style="2" customWidth="1"/>
    <col min="1032" max="1280" width="9.140625" style="2"/>
    <col min="1281" max="1281" width="7.42578125" style="2" customWidth="1"/>
    <col min="1282" max="1282" width="9.140625" style="2"/>
    <col min="1283" max="1283" width="69.140625" style="2" customWidth="1"/>
    <col min="1284" max="1285" width="9.140625" style="2"/>
    <col min="1286" max="1286" width="14.28515625" style="2" customWidth="1"/>
    <col min="1287" max="1287" width="12.28515625" style="2" customWidth="1"/>
    <col min="1288" max="1536" width="9.140625" style="2"/>
    <col min="1537" max="1537" width="7.42578125" style="2" customWidth="1"/>
    <col min="1538" max="1538" width="9.140625" style="2"/>
    <col min="1539" max="1539" width="69.140625" style="2" customWidth="1"/>
    <col min="1540" max="1541" width="9.140625" style="2"/>
    <col min="1542" max="1542" width="14.28515625" style="2" customWidth="1"/>
    <col min="1543" max="1543" width="12.28515625" style="2" customWidth="1"/>
    <col min="1544" max="1792" width="9.140625" style="2"/>
    <col min="1793" max="1793" width="7.42578125" style="2" customWidth="1"/>
    <col min="1794" max="1794" width="9.140625" style="2"/>
    <col min="1795" max="1795" width="69.140625" style="2" customWidth="1"/>
    <col min="1796" max="1797" width="9.140625" style="2"/>
    <col min="1798" max="1798" width="14.28515625" style="2" customWidth="1"/>
    <col min="1799" max="1799" width="12.28515625" style="2" customWidth="1"/>
    <col min="1800" max="2048" width="9.140625" style="2"/>
    <col min="2049" max="2049" width="7.42578125" style="2" customWidth="1"/>
    <col min="2050" max="2050" width="9.140625" style="2"/>
    <col min="2051" max="2051" width="69.140625" style="2" customWidth="1"/>
    <col min="2052" max="2053" width="9.140625" style="2"/>
    <col min="2054" max="2054" width="14.28515625" style="2" customWidth="1"/>
    <col min="2055" max="2055" width="12.28515625" style="2" customWidth="1"/>
    <col min="2056" max="2304" width="9.140625" style="2"/>
    <col min="2305" max="2305" width="7.42578125" style="2" customWidth="1"/>
    <col min="2306" max="2306" width="9.140625" style="2"/>
    <col min="2307" max="2307" width="69.140625" style="2" customWidth="1"/>
    <col min="2308" max="2309" width="9.140625" style="2"/>
    <col min="2310" max="2310" width="14.28515625" style="2" customWidth="1"/>
    <col min="2311" max="2311" width="12.28515625" style="2" customWidth="1"/>
    <col min="2312" max="2560" width="9.140625" style="2"/>
    <col min="2561" max="2561" width="7.42578125" style="2" customWidth="1"/>
    <col min="2562" max="2562" width="9.140625" style="2"/>
    <col min="2563" max="2563" width="69.140625" style="2" customWidth="1"/>
    <col min="2564" max="2565" width="9.140625" style="2"/>
    <col min="2566" max="2566" width="14.28515625" style="2" customWidth="1"/>
    <col min="2567" max="2567" width="12.28515625" style="2" customWidth="1"/>
    <col min="2568" max="2816" width="9.140625" style="2"/>
    <col min="2817" max="2817" width="7.42578125" style="2" customWidth="1"/>
    <col min="2818" max="2818" width="9.140625" style="2"/>
    <col min="2819" max="2819" width="69.140625" style="2" customWidth="1"/>
    <col min="2820" max="2821" width="9.140625" style="2"/>
    <col min="2822" max="2822" width="14.28515625" style="2" customWidth="1"/>
    <col min="2823" max="2823" width="12.28515625" style="2" customWidth="1"/>
    <col min="2824" max="3072" width="9.140625" style="2"/>
    <col min="3073" max="3073" width="7.42578125" style="2" customWidth="1"/>
    <col min="3074" max="3074" width="9.140625" style="2"/>
    <col min="3075" max="3075" width="69.140625" style="2" customWidth="1"/>
    <col min="3076" max="3077" width="9.140625" style="2"/>
    <col min="3078" max="3078" width="14.28515625" style="2" customWidth="1"/>
    <col min="3079" max="3079" width="12.28515625" style="2" customWidth="1"/>
    <col min="3080" max="3328" width="9.140625" style="2"/>
    <col min="3329" max="3329" width="7.42578125" style="2" customWidth="1"/>
    <col min="3330" max="3330" width="9.140625" style="2"/>
    <col min="3331" max="3331" width="69.140625" style="2" customWidth="1"/>
    <col min="3332" max="3333" width="9.140625" style="2"/>
    <col min="3334" max="3334" width="14.28515625" style="2" customWidth="1"/>
    <col min="3335" max="3335" width="12.28515625" style="2" customWidth="1"/>
    <col min="3336" max="3584" width="9.140625" style="2"/>
    <col min="3585" max="3585" width="7.42578125" style="2" customWidth="1"/>
    <col min="3586" max="3586" width="9.140625" style="2"/>
    <col min="3587" max="3587" width="69.140625" style="2" customWidth="1"/>
    <col min="3588" max="3589" width="9.140625" style="2"/>
    <col min="3590" max="3590" width="14.28515625" style="2" customWidth="1"/>
    <col min="3591" max="3591" width="12.28515625" style="2" customWidth="1"/>
    <col min="3592" max="3840" width="9.140625" style="2"/>
    <col min="3841" max="3841" width="7.42578125" style="2" customWidth="1"/>
    <col min="3842" max="3842" width="9.140625" style="2"/>
    <col min="3843" max="3843" width="69.140625" style="2" customWidth="1"/>
    <col min="3844" max="3845" width="9.140625" style="2"/>
    <col min="3846" max="3846" width="14.28515625" style="2" customWidth="1"/>
    <col min="3847" max="3847" width="12.28515625" style="2" customWidth="1"/>
    <col min="3848" max="4096" width="9.140625" style="2"/>
    <col min="4097" max="4097" width="7.42578125" style="2" customWidth="1"/>
    <col min="4098" max="4098" width="9.140625" style="2"/>
    <col min="4099" max="4099" width="69.140625" style="2" customWidth="1"/>
    <col min="4100" max="4101" width="9.140625" style="2"/>
    <col min="4102" max="4102" width="14.28515625" style="2" customWidth="1"/>
    <col min="4103" max="4103" width="12.28515625" style="2" customWidth="1"/>
    <col min="4104" max="4352" width="9.140625" style="2"/>
    <col min="4353" max="4353" width="7.42578125" style="2" customWidth="1"/>
    <col min="4354" max="4354" width="9.140625" style="2"/>
    <col min="4355" max="4355" width="69.140625" style="2" customWidth="1"/>
    <col min="4356" max="4357" width="9.140625" style="2"/>
    <col min="4358" max="4358" width="14.28515625" style="2" customWidth="1"/>
    <col min="4359" max="4359" width="12.28515625" style="2" customWidth="1"/>
    <col min="4360" max="4608" width="9.140625" style="2"/>
    <col min="4609" max="4609" width="7.42578125" style="2" customWidth="1"/>
    <col min="4610" max="4610" width="9.140625" style="2"/>
    <col min="4611" max="4611" width="69.140625" style="2" customWidth="1"/>
    <col min="4612" max="4613" width="9.140625" style="2"/>
    <col min="4614" max="4614" width="14.28515625" style="2" customWidth="1"/>
    <col min="4615" max="4615" width="12.28515625" style="2" customWidth="1"/>
    <col min="4616" max="4864" width="9.140625" style="2"/>
    <col min="4865" max="4865" width="7.42578125" style="2" customWidth="1"/>
    <col min="4866" max="4866" width="9.140625" style="2"/>
    <col min="4867" max="4867" width="69.140625" style="2" customWidth="1"/>
    <col min="4868" max="4869" width="9.140625" style="2"/>
    <col min="4870" max="4870" width="14.28515625" style="2" customWidth="1"/>
    <col min="4871" max="4871" width="12.28515625" style="2" customWidth="1"/>
    <col min="4872" max="5120" width="9.140625" style="2"/>
    <col min="5121" max="5121" width="7.42578125" style="2" customWidth="1"/>
    <col min="5122" max="5122" width="9.140625" style="2"/>
    <col min="5123" max="5123" width="69.140625" style="2" customWidth="1"/>
    <col min="5124" max="5125" width="9.140625" style="2"/>
    <col min="5126" max="5126" width="14.28515625" style="2" customWidth="1"/>
    <col min="5127" max="5127" width="12.28515625" style="2" customWidth="1"/>
    <col min="5128" max="5376" width="9.140625" style="2"/>
    <col min="5377" max="5377" width="7.42578125" style="2" customWidth="1"/>
    <col min="5378" max="5378" width="9.140625" style="2"/>
    <col min="5379" max="5379" width="69.140625" style="2" customWidth="1"/>
    <col min="5380" max="5381" width="9.140625" style="2"/>
    <col min="5382" max="5382" width="14.28515625" style="2" customWidth="1"/>
    <col min="5383" max="5383" width="12.28515625" style="2" customWidth="1"/>
    <col min="5384" max="5632" width="9.140625" style="2"/>
    <col min="5633" max="5633" width="7.42578125" style="2" customWidth="1"/>
    <col min="5634" max="5634" width="9.140625" style="2"/>
    <col min="5635" max="5635" width="69.140625" style="2" customWidth="1"/>
    <col min="5636" max="5637" width="9.140625" style="2"/>
    <col min="5638" max="5638" width="14.28515625" style="2" customWidth="1"/>
    <col min="5639" max="5639" width="12.28515625" style="2" customWidth="1"/>
    <col min="5640" max="5888" width="9.140625" style="2"/>
    <col min="5889" max="5889" width="7.42578125" style="2" customWidth="1"/>
    <col min="5890" max="5890" width="9.140625" style="2"/>
    <col min="5891" max="5891" width="69.140625" style="2" customWidth="1"/>
    <col min="5892" max="5893" width="9.140625" style="2"/>
    <col min="5894" max="5894" width="14.28515625" style="2" customWidth="1"/>
    <col min="5895" max="5895" width="12.28515625" style="2" customWidth="1"/>
    <col min="5896" max="6144" width="9.140625" style="2"/>
    <col min="6145" max="6145" width="7.42578125" style="2" customWidth="1"/>
    <col min="6146" max="6146" width="9.140625" style="2"/>
    <col min="6147" max="6147" width="69.140625" style="2" customWidth="1"/>
    <col min="6148" max="6149" width="9.140625" style="2"/>
    <col min="6150" max="6150" width="14.28515625" style="2" customWidth="1"/>
    <col min="6151" max="6151" width="12.28515625" style="2" customWidth="1"/>
    <col min="6152" max="6400" width="9.140625" style="2"/>
    <col min="6401" max="6401" width="7.42578125" style="2" customWidth="1"/>
    <col min="6402" max="6402" width="9.140625" style="2"/>
    <col min="6403" max="6403" width="69.140625" style="2" customWidth="1"/>
    <col min="6404" max="6405" width="9.140625" style="2"/>
    <col min="6406" max="6406" width="14.28515625" style="2" customWidth="1"/>
    <col min="6407" max="6407" width="12.28515625" style="2" customWidth="1"/>
    <col min="6408" max="6656" width="9.140625" style="2"/>
    <col min="6657" max="6657" width="7.42578125" style="2" customWidth="1"/>
    <col min="6658" max="6658" width="9.140625" style="2"/>
    <col min="6659" max="6659" width="69.140625" style="2" customWidth="1"/>
    <col min="6660" max="6661" width="9.140625" style="2"/>
    <col min="6662" max="6662" width="14.28515625" style="2" customWidth="1"/>
    <col min="6663" max="6663" width="12.28515625" style="2" customWidth="1"/>
    <col min="6664" max="6912" width="9.140625" style="2"/>
    <col min="6913" max="6913" width="7.42578125" style="2" customWidth="1"/>
    <col min="6914" max="6914" width="9.140625" style="2"/>
    <col min="6915" max="6915" width="69.140625" style="2" customWidth="1"/>
    <col min="6916" max="6917" width="9.140625" style="2"/>
    <col min="6918" max="6918" width="14.28515625" style="2" customWidth="1"/>
    <col min="6919" max="6919" width="12.28515625" style="2" customWidth="1"/>
    <col min="6920" max="7168" width="9.140625" style="2"/>
    <col min="7169" max="7169" width="7.42578125" style="2" customWidth="1"/>
    <col min="7170" max="7170" width="9.140625" style="2"/>
    <col min="7171" max="7171" width="69.140625" style="2" customWidth="1"/>
    <col min="7172" max="7173" width="9.140625" style="2"/>
    <col min="7174" max="7174" width="14.28515625" style="2" customWidth="1"/>
    <col min="7175" max="7175" width="12.28515625" style="2" customWidth="1"/>
    <col min="7176" max="7424" width="9.140625" style="2"/>
    <col min="7425" max="7425" width="7.42578125" style="2" customWidth="1"/>
    <col min="7426" max="7426" width="9.140625" style="2"/>
    <col min="7427" max="7427" width="69.140625" style="2" customWidth="1"/>
    <col min="7428" max="7429" width="9.140625" style="2"/>
    <col min="7430" max="7430" width="14.28515625" style="2" customWidth="1"/>
    <col min="7431" max="7431" width="12.28515625" style="2" customWidth="1"/>
    <col min="7432" max="7680" width="9.140625" style="2"/>
    <col min="7681" max="7681" width="7.42578125" style="2" customWidth="1"/>
    <col min="7682" max="7682" width="9.140625" style="2"/>
    <col min="7683" max="7683" width="69.140625" style="2" customWidth="1"/>
    <col min="7684" max="7685" width="9.140625" style="2"/>
    <col min="7686" max="7686" width="14.28515625" style="2" customWidth="1"/>
    <col min="7687" max="7687" width="12.28515625" style="2" customWidth="1"/>
    <col min="7688" max="7936" width="9.140625" style="2"/>
    <col min="7937" max="7937" width="7.42578125" style="2" customWidth="1"/>
    <col min="7938" max="7938" width="9.140625" style="2"/>
    <col min="7939" max="7939" width="69.140625" style="2" customWidth="1"/>
    <col min="7940" max="7941" width="9.140625" style="2"/>
    <col min="7942" max="7942" width="14.28515625" style="2" customWidth="1"/>
    <col min="7943" max="7943" width="12.28515625" style="2" customWidth="1"/>
    <col min="7944" max="8192" width="9.140625" style="2"/>
    <col min="8193" max="8193" width="7.42578125" style="2" customWidth="1"/>
    <col min="8194" max="8194" width="9.140625" style="2"/>
    <col min="8195" max="8195" width="69.140625" style="2" customWidth="1"/>
    <col min="8196" max="8197" width="9.140625" style="2"/>
    <col min="8198" max="8198" width="14.28515625" style="2" customWidth="1"/>
    <col min="8199" max="8199" width="12.28515625" style="2" customWidth="1"/>
    <col min="8200" max="8448" width="9.140625" style="2"/>
    <col min="8449" max="8449" width="7.42578125" style="2" customWidth="1"/>
    <col min="8450" max="8450" width="9.140625" style="2"/>
    <col min="8451" max="8451" width="69.140625" style="2" customWidth="1"/>
    <col min="8452" max="8453" width="9.140625" style="2"/>
    <col min="8454" max="8454" width="14.28515625" style="2" customWidth="1"/>
    <col min="8455" max="8455" width="12.28515625" style="2" customWidth="1"/>
    <col min="8456" max="8704" width="9.140625" style="2"/>
    <col min="8705" max="8705" width="7.42578125" style="2" customWidth="1"/>
    <col min="8706" max="8706" width="9.140625" style="2"/>
    <col min="8707" max="8707" width="69.140625" style="2" customWidth="1"/>
    <col min="8708" max="8709" width="9.140625" style="2"/>
    <col min="8710" max="8710" width="14.28515625" style="2" customWidth="1"/>
    <col min="8711" max="8711" width="12.28515625" style="2" customWidth="1"/>
    <col min="8712" max="8960" width="9.140625" style="2"/>
    <col min="8961" max="8961" width="7.42578125" style="2" customWidth="1"/>
    <col min="8962" max="8962" width="9.140625" style="2"/>
    <col min="8963" max="8963" width="69.140625" style="2" customWidth="1"/>
    <col min="8964" max="8965" width="9.140625" style="2"/>
    <col min="8966" max="8966" width="14.28515625" style="2" customWidth="1"/>
    <col min="8967" max="8967" width="12.28515625" style="2" customWidth="1"/>
    <col min="8968" max="9216" width="9.140625" style="2"/>
    <col min="9217" max="9217" width="7.42578125" style="2" customWidth="1"/>
    <col min="9218" max="9218" width="9.140625" style="2"/>
    <col min="9219" max="9219" width="69.140625" style="2" customWidth="1"/>
    <col min="9220" max="9221" width="9.140625" style="2"/>
    <col min="9222" max="9222" width="14.28515625" style="2" customWidth="1"/>
    <col min="9223" max="9223" width="12.28515625" style="2" customWidth="1"/>
    <col min="9224" max="9472" width="9.140625" style="2"/>
    <col min="9473" max="9473" width="7.42578125" style="2" customWidth="1"/>
    <col min="9474" max="9474" width="9.140625" style="2"/>
    <col min="9475" max="9475" width="69.140625" style="2" customWidth="1"/>
    <col min="9476" max="9477" width="9.140625" style="2"/>
    <col min="9478" max="9478" width="14.28515625" style="2" customWidth="1"/>
    <col min="9479" max="9479" width="12.28515625" style="2" customWidth="1"/>
    <col min="9480" max="9728" width="9.140625" style="2"/>
    <col min="9729" max="9729" width="7.42578125" style="2" customWidth="1"/>
    <col min="9730" max="9730" width="9.140625" style="2"/>
    <col min="9731" max="9731" width="69.140625" style="2" customWidth="1"/>
    <col min="9732" max="9733" width="9.140625" style="2"/>
    <col min="9734" max="9734" width="14.28515625" style="2" customWidth="1"/>
    <col min="9735" max="9735" width="12.28515625" style="2" customWidth="1"/>
    <col min="9736" max="9984" width="9.140625" style="2"/>
    <col min="9985" max="9985" width="7.42578125" style="2" customWidth="1"/>
    <col min="9986" max="9986" width="9.140625" style="2"/>
    <col min="9987" max="9987" width="69.140625" style="2" customWidth="1"/>
    <col min="9988" max="9989" width="9.140625" style="2"/>
    <col min="9990" max="9990" width="14.28515625" style="2" customWidth="1"/>
    <col min="9991" max="9991" width="12.28515625" style="2" customWidth="1"/>
    <col min="9992" max="10240" width="9.140625" style="2"/>
    <col min="10241" max="10241" width="7.42578125" style="2" customWidth="1"/>
    <col min="10242" max="10242" width="9.140625" style="2"/>
    <col min="10243" max="10243" width="69.140625" style="2" customWidth="1"/>
    <col min="10244" max="10245" width="9.140625" style="2"/>
    <col min="10246" max="10246" width="14.28515625" style="2" customWidth="1"/>
    <col min="10247" max="10247" width="12.28515625" style="2" customWidth="1"/>
    <col min="10248" max="10496" width="9.140625" style="2"/>
    <col min="10497" max="10497" width="7.42578125" style="2" customWidth="1"/>
    <col min="10498" max="10498" width="9.140625" style="2"/>
    <col min="10499" max="10499" width="69.140625" style="2" customWidth="1"/>
    <col min="10500" max="10501" width="9.140625" style="2"/>
    <col min="10502" max="10502" width="14.28515625" style="2" customWidth="1"/>
    <col min="10503" max="10503" width="12.28515625" style="2" customWidth="1"/>
    <col min="10504" max="10752" width="9.140625" style="2"/>
    <col min="10753" max="10753" width="7.42578125" style="2" customWidth="1"/>
    <col min="10754" max="10754" width="9.140625" style="2"/>
    <col min="10755" max="10755" width="69.140625" style="2" customWidth="1"/>
    <col min="10756" max="10757" width="9.140625" style="2"/>
    <col min="10758" max="10758" width="14.28515625" style="2" customWidth="1"/>
    <col min="10759" max="10759" width="12.28515625" style="2" customWidth="1"/>
    <col min="10760" max="11008" width="9.140625" style="2"/>
    <col min="11009" max="11009" width="7.42578125" style="2" customWidth="1"/>
    <col min="11010" max="11010" width="9.140625" style="2"/>
    <col min="11011" max="11011" width="69.140625" style="2" customWidth="1"/>
    <col min="11012" max="11013" width="9.140625" style="2"/>
    <col min="11014" max="11014" width="14.28515625" style="2" customWidth="1"/>
    <col min="11015" max="11015" width="12.28515625" style="2" customWidth="1"/>
    <col min="11016" max="11264" width="9.140625" style="2"/>
    <col min="11265" max="11265" width="7.42578125" style="2" customWidth="1"/>
    <col min="11266" max="11266" width="9.140625" style="2"/>
    <col min="11267" max="11267" width="69.140625" style="2" customWidth="1"/>
    <col min="11268" max="11269" width="9.140625" style="2"/>
    <col min="11270" max="11270" width="14.28515625" style="2" customWidth="1"/>
    <col min="11271" max="11271" width="12.28515625" style="2" customWidth="1"/>
    <col min="11272" max="11520" width="9.140625" style="2"/>
    <col min="11521" max="11521" width="7.42578125" style="2" customWidth="1"/>
    <col min="11522" max="11522" width="9.140625" style="2"/>
    <col min="11523" max="11523" width="69.140625" style="2" customWidth="1"/>
    <col min="11524" max="11525" width="9.140625" style="2"/>
    <col min="11526" max="11526" width="14.28515625" style="2" customWidth="1"/>
    <col min="11527" max="11527" width="12.28515625" style="2" customWidth="1"/>
    <col min="11528" max="11776" width="9.140625" style="2"/>
    <col min="11777" max="11777" width="7.42578125" style="2" customWidth="1"/>
    <col min="11778" max="11778" width="9.140625" style="2"/>
    <col min="11779" max="11779" width="69.140625" style="2" customWidth="1"/>
    <col min="11780" max="11781" width="9.140625" style="2"/>
    <col min="11782" max="11782" width="14.28515625" style="2" customWidth="1"/>
    <col min="11783" max="11783" width="12.28515625" style="2" customWidth="1"/>
    <col min="11784" max="12032" width="9.140625" style="2"/>
    <col min="12033" max="12033" width="7.42578125" style="2" customWidth="1"/>
    <col min="12034" max="12034" width="9.140625" style="2"/>
    <col min="12035" max="12035" width="69.140625" style="2" customWidth="1"/>
    <col min="12036" max="12037" width="9.140625" style="2"/>
    <col min="12038" max="12038" width="14.28515625" style="2" customWidth="1"/>
    <col min="12039" max="12039" width="12.28515625" style="2" customWidth="1"/>
    <col min="12040" max="12288" width="9.140625" style="2"/>
    <col min="12289" max="12289" width="7.42578125" style="2" customWidth="1"/>
    <col min="12290" max="12290" width="9.140625" style="2"/>
    <col min="12291" max="12291" width="69.140625" style="2" customWidth="1"/>
    <col min="12292" max="12293" width="9.140625" style="2"/>
    <col min="12294" max="12294" width="14.28515625" style="2" customWidth="1"/>
    <col min="12295" max="12295" width="12.28515625" style="2" customWidth="1"/>
    <col min="12296" max="12544" width="9.140625" style="2"/>
    <col min="12545" max="12545" width="7.42578125" style="2" customWidth="1"/>
    <col min="12546" max="12546" width="9.140625" style="2"/>
    <col min="12547" max="12547" width="69.140625" style="2" customWidth="1"/>
    <col min="12548" max="12549" width="9.140625" style="2"/>
    <col min="12550" max="12550" width="14.28515625" style="2" customWidth="1"/>
    <col min="12551" max="12551" width="12.28515625" style="2" customWidth="1"/>
    <col min="12552" max="12800" width="9.140625" style="2"/>
    <col min="12801" max="12801" width="7.42578125" style="2" customWidth="1"/>
    <col min="12802" max="12802" width="9.140625" style="2"/>
    <col min="12803" max="12803" width="69.140625" style="2" customWidth="1"/>
    <col min="12804" max="12805" width="9.140625" style="2"/>
    <col min="12806" max="12806" width="14.28515625" style="2" customWidth="1"/>
    <col min="12807" max="12807" width="12.28515625" style="2" customWidth="1"/>
    <col min="12808" max="13056" width="9.140625" style="2"/>
    <col min="13057" max="13057" width="7.42578125" style="2" customWidth="1"/>
    <col min="13058" max="13058" width="9.140625" style="2"/>
    <col min="13059" max="13059" width="69.140625" style="2" customWidth="1"/>
    <col min="13060" max="13061" width="9.140625" style="2"/>
    <col min="13062" max="13062" width="14.28515625" style="2" customWidth="1"/>
    <col min="13063" max="13063" width="12.28515625" style="2" customWidth="1"/>
    <col min="13064" max="13312" width="9.140625" style="2"/>
    <col min="13313" max="13313" width="7.42578125" style="2" customWidth="1"/>
    <col min="13314" max="13314" width="9.140625" style="2"/>
    <col min="13315" max="13315" width="69.140625" style="2" customWidth="1"/>
    <col min="13316" max="13317" width="9.140625" style="2"/>
    <col min="13318" max="13318" width="14.28515625" style="2" customWidth="1"/>
    <col min="13319" max="13319" width="12.28515625" style="2" customWidth="1"/>
    <col min="13320" max="13568" width="9.140625" style="2"/>
    <col min="13569" max="13569" width="7.42578125" style="2" customWidth="1"/>
    <col min="13570" max="13570" width="9.140625" style="2"/>
    <col min="13571" max="13571" width="69.140625" style="2" customWidth="1"/>
    <col min="13572" max="13573" width="9.140625" style="2"/>
    <col min="13574" max="13574" width="14.28515625" style="2" customWidth="1"/>
    <col min="13575" max="13575" width="12.28515625" style="2" customWidth="1"/>
    <col min="13576" max="13824" width="9.140625" style="2"/>
    <col min="13825" max="13825" width="7.42578125" style="2" customWidth="1"/>
    <col min="13826" max="13826" width="9.140625" style="2"/>
    <col min="13827" max="13827" width="69.140625" style="2" customWidth="1"/>
    <col min="13828" max="13829" width="9.140625" style="2"/>
    <col min="13830" max="13830" width="14.28515625" style="2" customWidth="1"/>
    <col min="13831" max="13831" width="12.28515625" style="2" customWidth="1"/>
    <col min="13832" max="14080" width="9.140625" style="2"/>
    <col min="14081" max="14081" width="7.42578125" style="2" customWidth="1"/>
    <col min="14082" max="14082" width="9.140625" style="2"/>
    <col min="14083" max="14083" width="69.140625" style="2" customWidth="1"/>
    <col min="14084" max="14085" width="9.140625" style="2"/>
    <col min="14086" max="14086" width="14.28515625" style="2" customWidth="1"/>
    <col min="14087" max="14087" width="12.28515625" style="2" customWidth="1"/>
    <col min="14088" max="14336" width="9.140625" style="2"/>
    <col min="14337" max="14337" width="7.42578125" style="2" customWidth="1"/>
    <col min="14338" max="14338" width="9.140625" style="2"/>
    <col min="14339" max="14339" width="69.140625" style="2" customWidth="1"/>
    <col min="14340" max="14341" width="9.140625" style="2"/>
    <col min="14342" max="14342" width="14.28515625" style="2" customWidth="1"/>
    <col min="14343" max="14343" width="12.28515625" style="2" customWidth="1"/>
    <col min="14344" max="14592" width="9.140625" style="2"/>
    <col min="14593" max="14593" width="7.42578125" style="2" customWidth="1"/>
    <col min="14594" max="14594" width="9.140625" style="2"/>
    <col min="14595" max="14595" width="69.140625" style="2" customWidth="1"/>
    <col min="14596" max="14597" width="9.140625" style="2"/>
    <col min="14598" max="14598" width="14.28515625" style="2" customWidth="1"/>
    <col min="14599" max="14599" width="12.28515625" style="2" customWidth="1"/>
    <col min="14600" max="14848" width="9.140625" style="2"/>
    <col min="14849" max="14849" width="7.42578125" style="2" customWidth="1"/>
    <col min="14850" max="14850" width="9.140625" style="2"/>
    <col min="14851" max="14851" width="69.140625" style="2" customWidth="1"/>
    <col min="14852" max="14853" width="9.140625" style="2"/>
    <col min="14854" max="14854" width="14.28515625" style="2" customWidth="1"/>
    <col min="14855" max="14855" width="12.28515625" style="2" customWidth="1"/>
    <col min="14856" max="15104" width="9.140625" style="2"/>
    <col min="15105" max="15105" width="7.42578125" style="2" customWidth="1"/>
    <col min="15106" max="15106" width="9.140625" style="2"/>
    <col min="15107" max="15107" width="69.140625" style="2" customWidth="1"/>
    <col min="15108" max="15109" width="9.140625" style="2"/>
    <col min="15110" max="15110" width="14.28515625" style="2" customWidth="1"/>
    <col min="15111" max="15111" width="12.28515625" style="2" customWidth="1"/>
    <col min="15112" max="15360" width="9.140625" style="2"/>
    <col min="15361" max="15361" width="7.42578125" style="2" customWidth="1"/>
    <col min="15362" max="15362" width="9.140625" style="2"/>
    <col min="15363" max="15363" width="69.140625" style="2" customWidth="1"/>
    <col min="15364" max="15365" width="9.140625" style="2"/>
    <col min="15366" max="15366" width="14.28515625" style="2" customWidth="1"/>
    <col min="15367" max="15367" width="12.28515625" style="2" customWidth="1"/>
    <col min="15368" max="15616" width="9.140625" style="2"/>
    <col min="15617" max="15617" width="7.42578125" style="2" customWidth="1"/>
    <col min="15618" max="15618" width="9.140625" style="2"/>
    <col min="15619" max="15619" width="69.140625" style="2" customWidth="1"/>
    <col min="15620" max="15621" width="9.140625" style="2"/>
    <col min="15622" max="15622" width="14.28515625" style="2" customWidth="1"/>
    <col min="15623" max="15623" width="12.28515625" style="2" customWidth="1"/>
    <col min="15624" max="15872" width="9.140625" style="2"/>
    <col min="15873" max="15873" width="7.42578125" style="2" customWidth="1"/>
    <col min="15874" max="15874" width="9.140625" style="2"/>
    <col min="15875" max="15875" width="69.140625" style="2" customWidth="1"/>
    <col min="15876" max="15877" width="9.140625" style="2"/>
    <col min="15878" max="15878" width="14.28515625" style="2" customWidth="1"/>
    <col min="15879" max="15879" width="12.28515625" style="2" customWidth="1"/>
    <col min="15880" max="16128" width="9.140625" style="2"/>
    <col min="16129" max="16129" width="7.42578125" style="2" customWidth="1"/>
    <col min="16130" max="16130" width="9.140625" style="2"/>
    <col min="16131" max="16131" width="69.140625" style="2" customWidth="1"/>
    <col min="16132" max="16133" width="9.140625" style="2"/>
    <col min="16134" max="16134" width="14.28515625" style="2" customWidth="1"/>
    <col min="16135" max="16135" width="12.28515625" style="2" customWidth="1"/>
    <col min="16136" max="16384" width="9.140625" style="2"/>
  </cols>
  <sheetData>
    <row r="1" spans="1:11" ht="29.25" x14ac:dyDescent="0.5">
      <c r="A1" s="325" t="s">
        <v>273</v>
      </c>
      <c r="B1" s="325"/>
      <c r="C1" s="325"/>
      <c r="D1" s="325"/>
      <c r="E1" s="325"/>
      <c r="F1" s="325"/>
      <c r="G1" s="325"/>
      <c r="H1" s="191"/>
      <c r="I1" s="191"/>
      <c r="J1" s="191"/>
      <c r="K1" s="191"/>
    </row>
    <row r="2" spans="1:11" x14ac:dyDescent="0.2">
      <c r="D2" s="192"/>
      <c r="E2" s="193"/>
      <c r="G2" s="192"/>
      <c r="H2" s="192"/>
      <c r="I2" s="13"/>
    </row>
    <row r="3" spans="1:11" ht="16.5" x14ac:dyDescent="0.35">
      <c r="B3" s="6" t="s">
        <v>1</v>
      </c>
      <c r="C3" s="194"/>
      <c r="D3" s="12"/>
      <c r="E3" s="8"/>
      <c r="F3" s="8"/>
      <c r="G3" s="12"/>
      <c r="H3" s="12"/>
      <c r="I3" s="13"/>
    </row>
    <row r="4" spans="1:11" ht="16.5" customHeight="1" x14ac:dyDescent="0.35">
      <c r="B4" s="6" t="s">
        <v>245</v>
      </c>
      <c r="C4" s="194"/>
      <c r="D4" s="194"/>
      <c r="E4" s="194"/>
      <c r="F4" s="8"/>
      <c r="G4" s="14"/>
      <c r="H4" s="9"/>
      <c r="I4" s="13"/>
    </row>
    <row r="5" spans="1:11" ht="16.5" x14ac:dyDescent="0.35">
      <c r="B5" s="6" t="s">
        <v>246</v>
      </c>
      <c r="C5" s="194"/>
      <c r="D5" s="12"/>
      <c r="E5" s="8"/>
      <c r="F5" s="8"/>
      <c r="G5" s="14"/>
      <c r="H5" s="9"/>
      <c r="I5" s="13"/>
    </row>
    <row r="6" spans="1:11" ht="16.5" x14ac:dyDescent="0.35">
      <c r="B6" s="6" t="s">
        <v>247</v>
      </c>
      <c r="C6" s="194"/>
      <c r="D6" s="12"/>
      <c r="E6" s="8"/>
      <c r="F6" s="8"/>
      <c r="G6" s="12"/>
      <c r="H6" s="9"/>
      <c r="I6" s="13"/>
    </row>
    <row r="7" spans="1:11" x14ac:dyDescent="0.2">
      <c r="B7" s="196"/>
      <c r="C7" s="197"/>
      <c r="D7" s="197"/>
      <c r="E7" s="197"/>
      <c r="F7" s="197"/>
      <c r="G7" s="197"/>
    </row>
    <row r="8" spans="1:11" ht="30.75" customHeight="1" x14ac:dyDescent="0.2">
      <c r="A8" s="326" t="s">
        <v>270</v>
      </c>
      <c r="B8" s="326"/>
      <c r="C8" s="326"/>
      <c r="D8" s="326"/>
      <c r="E8" s="326"/>
      <c r="F8" s="326"/>
      <c r="G8" s="326"/>
    </row>
    <row r="10" spans="1:11" ht="12.75" customHeight="1" x14ac:dyDescent="0.2">
      <c r="A10" s="327" t="s">
        <v>84</v>
      </c>
      <c r="B10" s="327" t="s">
        <v>122</v>
      </c>
      <c r="C10" s="327" t="s">
        <v>123</v>
      </c>
      <c r="D10" s="327" t="s">
        <v>124</v>
      </c>
      <c r="E10" s="327" t="s">
        <v>125</v>
      </c>
      <c r="F10" s="327" t="s">
        <v>253</v>
      </c>
      <c r="G10" s="327" t="s">
        <v>126</v>
      </c>
    </row>
    <row r="11" spans="1:11" x14ac:dyDescent="0.2">
      <c r="A11" s="327"/>
      <c r="B11" s="327"/>
      <c r="C11" s="327"/>
      <c r="D11" s="327"/>
      <c r="E11" s="327"/>
      <c r="F11" s="327"/>
      <c r="G11" s="327"/>
    </row>
    <row r="12" spans="1:11" ht="25.5" x14ac:dyDescent="0.2">
      <c r="A12" s="198">
        <v>1</v>
      </c>
      <c r="B12" s="198">
        <v>21013</v>
      </c>
      <c r="C12" s="199" t="s">
        <v>223</v>
      </c>
      <c r="D12" s="198" t="s">
        <v>29</v>
      </c>
      <c r="E12" s="220">
        <v>3</v>
      </c>
      <c r="F12" s="201">
        <v>58.87</v>
      </c>
      <c r="G12" s="202">
        <f t="shared" ref="G12:G17" si="0">F12*E12</f>
        <v>176.60999999999999</v>
      </c>
    </row>
    <row r="13" spans="1:11" ht="15" x14ac:dyDescent="0.2">
      <c r="A13" s="198">
        <v>2</v>
      </c>
      <c r="B13" s="198">
        <v>13521</v>
      </c>
      <c r="C13" s="199" t="s">
        <v>269</v>
      </c>
      <c r="D13" s="198" t="s">
        <v>18</v>
      </c>
      <c r="E13" s="220">
        <v>2</v>
      </c>
      <c r="F13" s="201">
        <v>82.5</v>
      </c>
      <c r="G13" s="202">
        <f t="shared" si="0"/>
        <v>165</v>
      </c>
    </row>
    <row r="14" spans="1:11" ht="15" x14ac:dyDescent="0.2">
      <c r="A14" s="198">
        <v>3</v>
      </c>
      <c r="B14" s="198">
        <v>88309</v>
      </c>
      <c r="C14" s="199" t="s">
        <v>132</v>
      </c>
      <c r="D14" s="198" t="s">
        <v>133</v>
      </c>
      <c r="E14" s="220">
        <v>0.2</v>
      </c>
      <c r="F14" s="201">
        <v>27.36</v>
      </c>
      <c r="G14" s="202">
        <f t="shared" si="0"/>
        <v>5.4720000000000004</v>
      </c>
    </row>
    <row r="15" spans="1:11" ht="15" x14ac:dyDescent="0.2">
      <c r="A15" s="198">
        <v>4</v>
      </c>
      <c r="B15" s="198">
        <v>88316</v>
      </c>
      <c r="C15" s="199" t="s">
        <v>134</v>
      </c>
      <c r="D15" s="198" t="s">
        <v>133</v>
      </c>
      <c r="E15" s="220">
        <v>1</v>
      </c>
      <c r="F15" s="201">
        <v>20.21</v>
      </c>
      <c r="G15" s="202">
        <f t="shared" si="0"/>
        <v>20.21</v>
      </c>
    </row>
    <row r="16" spans="1:11" ht="15" x14ac:dyDescent="0.2">
      <c r="A16" s="198">
        <v>5</v>
      </c>
      <c r="B16" s="198">
        <v>93358</v>
      </c>
      <c r="C16" s="199" t="s">
        <v>225</v>
      </c>
      <c r="D16" s="198" t="s">
        <v>37</v>
      </c>
      <c r="E16" s="220">
        <v>2.4E-2</v>
      </c>
      <c r="F16" s="201">
        <v>79.95</v>
      </c>
      <c r="G16" s="202">
        <f t="shared" si="0"/>
        <v>1.9188000000000001</v>
      </c>
    </row>
    <row r="17" spans="1:7" ht="25.5" x14ac:dyDescent="0.2">
      <c r="A17" s="198">
        <v>6</v>
      </c>
      <c r="B17" s="198">
        <v>94968</v>
      </c>
      <c r="C17" s="199" t="s">
        <v>226</v>
      </c>
      <c r="D17" s="198" t="s">
        <v>37</v>
      </c>
      <c r="E17" s="220">
        <v>2.4E-2</v>
      </c>
      <c r="F17" s="201">
        <v>427.26</v>
      </c>
      <c r="G17" s="202">
        <f t="shared" si="0"/>
        <v>10.254239999999999</v>
      </c>
    </row>
    <row r="18" spans="1:7" ht="15" x14ac:dyDescent="0.25">
      <c r="B18" s="204"/>
      <c r="C18" s="205"/>
      <c r="D18" s="204"/>
      <c r="E18" s="206"/>
      <c r="F18" s="207"/>
      <c r="G18" s="208"/>
    </row>
    <row r="19" spans="1:7" ht="15" x14ac:dyDescent="0.25">
      <c r="B19" s="2" t="str">
        <f>Ruas!B27</f>
        <v>Maravilha (SC), 12 de abril de 2024.</v>
      </c>
      <c r="C19" s="204"/>
      <c r="D19" s="204"/>
      <c r="E19" s="204"/>
      <c r="F19" s="210" t="s">
        <v>138</v>
      </c>
      <c r="G19" s="211">
        <f>SUM(G12:G17)</f>
        <v>379.46503999999993</v>
      </c>
    </row>
    <row r="20" spans="1:7" x14ac:dyDescent="0.2">
      <c r="B20" s="204"/>
      <c r="C20" s="204"/>
      <c r="D20" s="204"/>
      <c r="E20" s="204"/>
    </row>
    <row r="21" spans="1:7" ht="15" x14ac:dyDescent="0.25">
      <c r="B21" s="212"/>
      <c r="C21" s="204"/>
      <c r="D21" s="204"/>
      <c r="E21" s="204"/>
    </row>
    <row r="22" spans="1:7" x14ac:dyDescent="0.2">
      <c r="B22" s="209"/>
      <c r="C22" s="204"/>
      <c r="D22" s="204"/>
      <c r="E22" s="204"/>
    </row>
    <row r="23" spans="1:7" ht="15" x14ac:dyDescent="0.3">
      <c r="A23" s="213"/>
      <c r="B23" s="329"/>
      <c r="C23" s="329"/>
      <c r="D23" s="214"/>
      <c r="E23" s="214" t="s">
        <v>139</v>
      </c>
      <c r="F23" s="7"/>
    </row>
    <row r="24" spans="1:7" ht="16.5" x14ac:dyDescent="0.35">
      <c r="A24" s="213"/>
      <c r="B24" s="329"/>
      <c r="C24" s="329"/>
      <c r="D24" s="215"/>
      <c r="E24" s="215" t="s">
        <v>7</v>
      </c>
      <c r="F24" s="8"/>
    </row>
    <row r="25" spans="1:7" ht="15.75" x14ac:dyDescent="0.3">
      <c r="A25" s="213"/>
      <c r="B25" s="330"/>
      <c r="C25" s="330"/>
      <c r="D25" s="217"/>
      <c r="E25" s="217" t="s">
        <v>140</v>
      </c>
      <c r="F25" s="12"/>
    </row>
    <row r="26" spans="1:7" ht="15" x14ac:dyDescent="0.3">
      <c r="A26" s="213"/>
      <c r="D26" s="218"/>
      <c r="E26" s="218" t="s">
        <v>10</v>
      </c>
      <c r="F26" s="12"/>
    </row>
  </sheetData>
  <mergeCells count="12">
    <mergeCell ref="B23:C23"/>
    <mergeCell ref="B24:C24"/>
    <mergeCell ref="B25:C25"/>
    <mergeCell ref="A1:G1"/>
    <mergeCell ref="A8:G8"/>
    <mergeCell ref="A10:A11"/>
    <mergeCell ref="B10:B11"/>
    <mergeCell ref="C10:C11"/>
    <mergeCell ref="D10:D11"/>
    <mergeCell ref="E10:E11"/>
    <mergeCell ref="F10:F11"/>
    <mergeCell ref="G10:G11"/>
  </mergeCells>
  <pageMargins left="1.1811023622047245" right="1.9685039370078741" top="0.78740157480314965" bottom="0.78740157480314965" header="0.31496062992125984" footer="0.31496062992125984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75472-806C-4D79-98DE-BAE03367640C}">
  <sheetPr>
    <pageSetUpPr fitToPage="1"/>
  </sheetPr>
  <dimension ref="B1:O80"/>
  <sheetViews>
    <sheetView tabSelected="1" topLeftCell="B1" zoomScale="80" zoomScaleNormal="80" workbookViewId="0">
      <selection activeCell="F31" sqref="F31"/>
    </sheetView>
  </sheetViews>
  <sheetFormatPr defaultRowHeight="12.75" x14ac:dyDescent="0.2"/>
  <cols>
    <col min="1" max="1" width="9.140625" style="44"/>
    <col min="2" max="2" width="7" style="44" customWidth="1"/>
    <col min="3" max="3" width="16.7109375" style="44" customWidth="1"/>
    <col min="4" max="4" width="10.7109375" style="46" customWidth="1"/>
    <col min="5" max="5" width="63.7109375" style="44" customWidth="1"/>
    <col min="6" max="6" width="11.5703125" style="52" bestFit="1" customWidth="1"/>
    <col min="7" max="7" width="7.42578125" style="148" customWidth="1"/>
    <col min="8" max="8" width="14.7109375" style="46" customWidth="1"/>
    <col min="9" max="9" width="14.7109375" style="51" customWidth="1"/>
    <col min="10" max="10" width="16.42578125" style="51" bestFit="1" customWidth="1"/>
    <col min="11" max="11" width="12.7109375" style="46" customWidth="1"/>
    <col min="12" max="12" width="10.85546875" style="46" bestFit="1" customWidth="1"/>
    <col min="13" max="14" width="9.140625" style="44"/>
    <col min="15" max="15" width="28.42578125" style="44" customWidth="1"/>
    <col min="16" max="257" width="9.140625" style="44"/>
    <col min="258" max="258" width="7" style="44" customWidth="1"/>
    <col min="259" max="259" width="16.7109375" style="44" customWidth="1"/>
    <col min="260" max="260" width="10.7109375" style="44" customWidth="1"/>
    <col min="261" max="261" width="63.7109375" style="44" customWidth="1"/>
    <col min="262" max="262" width="11.5703125" style="44" bestFit="1" customWidth="1"/>
    <col min="263" max="263" width="7.42578125" style="44" customWidth="1"/>
    <col min="264" max="265" width="14.7109375" style="44" customWidth="1"/>
    <col min="266" max="266" width="16.42578125" style="44" bestFit="1" customWidth="1"/>
    <col min="267" max="267" width="12.7109375" style="44" customWidth="1"/>
    <col min="268" max="268" width="10.85546875" style="44" bestFit="1" customWidth="1"/>
    <col min="269" max="270" width="9.140625" style="44"/>
    <col min="271" max="271" width="28.42578125" style="44" customWidth="1"/>
    <col min="272" max="513" width="9.140625" style="44"/>
    <col min="514" max="514" width="7" style="44" customWidth="1"/>
    <col min="515" max="515" width="16.7109375" style="44" customWidth="1"/>
    <col min="516" max="516" width="10.7109375" style="44" customWidth="1"/>
    <col min="517" max="517" width="63.7109375" style="44" customWidth="1"/>
    <col min="518" max="518" width="11.5703125" style="44" bestFit="1" customWidth="1"/>
    <col min="519" max="519" width="7.42578125" style="44" customWidth="1"/>
    <col min="520" max="521" width="14.7109375" style="44" customWidth="1"/>
    <col min="522" max="522" width="16.42578125" style="44" bestFit="1" customWidth="1"/>
    <col min="523" max="523" width="12.7109375" style="44" customWidth="1"/>
    <col min="524" max="524" width="10.85546875" style="44" bestFit="1" customWidth="1"/>
    <col min="525" max="526" width="9.140625" style="44"/>
    <col min="527" max="527" width="28.42578125" style="44" customWidth="1"/>
    <col min="528" max="769" width="9.140625" style="44"/>
    <col min="770" max="770" width="7" style="44" customWidth="1"/>
    <col min="771" max="771" width="16.7109375" style="44" customWidth="1"/>
    <col min="772" max="772" width="10.7109375" style="44" customWidth="1"/>
    <col min="773" max="773" width="63.7109375" style="44" customWidth="1"/>
    <col min="774" max="774" width="11.5703125" style="44" bestFit="1" customWidth="1"/>
    <col min="775" max="775" width="7.42578125" style="44" customWidth="1"/>
    <col min="776" max="777" width="14.7109375" style="44" customWidth="1"/>
    <col min="778" max="778" width="16.42578125" style="44" bestFit="1" customWidth="1"/>
    <col min="779" max="779" width="12.7109375" style="44" customWidth="1"/>
    <col min="780" max="780" width="10.85546875" style="44" bestFit="1" customWidth="1"/>
    <col min="781" max="782" width="9.140625" style="44"/>
    <col min="783" max="783" width="28.42578125" style="44" customWidth="1"/>
    <col min="784" max="1025" width="9.140625" style="44"/>
    <col min="1026" max="1026" width="7" style="44" customWidth="1"/>
    <col min="1027" max="1027" width="16.7109375" style="44" customWidth="1"/>
    <col min="1028" max="1028" width="10.7109375" style="44" customWidth="1"/>
    <col min="1029" max="1029" width="63.7109375" style="44" customWidth="1"/>
    <col min="1030" max="1030" width="11.5703125" style="44" bestFit="1" customWidth="1"/>
    <col min="1031" max="1031" width="7.42578125" style="44" customWidth="1"/>
    <col min="1032" max="1033" width="14.7109375" style="44" customWidth="1"/>
    <col min="1034" max="1034" width="16.42578125" style="44" bestFit="1" customWidth="1"/>
    <col min="1035" max="1035" width="12.7109375" style="44" customWidth="1"/>
    <col min="1036" max="1036" width="10.85546875" style="44" bestFit="1" customWidth="1"/>
    <col min="1037" max="1038" width="9.140625" style="44"/>
    <col min="1039" max="1039" width="28.42578125" style="44" customWidth="1"/>
    <col min="1040" max="1281" width="9.140625" style="44"/>
    <col min="1282" max="1282" width="7" style="44" customWidth="1"/>
    <col min="1283" max="1283" width="16.7109375" style="44" customWidth="1"/>
    <col min="1284" max="1284" width="10.7109375" style="44" customWidth="1"/>
    <col min="1285" max="1285" width="63.7109375" style="44" customWidth="1"/>
    <col min="1286" max="1286" width="11.5703125" style="44" bestFit="1" customWidth="1"/>
    <col min="1287" max="1287" width="7.42578125" style="44" customWidth="1"/>
    <col min="1288" max="1289" width="14.7109375" style="44" customWidth="1"/>
    <col min="1290" max="1290" width="16.42578125" style="44" bestFit="1" customWidth="1"/>
    <col min="1291" max="1291" width="12.7109375" style="44" customWidth="1"/>
    <col min="1292" max="1292" width="10.85546875" style="44" bestFit="1" customWidth="1"/>
    <col min="1293" max="1294" width="9.140625" style="44"/>
    <col min="1295" max="1295" width="28.42578125" style="44" customWidth="1"/>
    <col min="1296" max="1537" width="9.140625" style="44"/>
    <col min="1538" max="1538" width="7" style="44" customWidth="1"/>
    <col min="1539" max="1539" width="16.7109375" style="44" customWidth="1"/>
    <col min="1540" max="1540" width="10.7109375" style="44" customWidth="1"/>
    <col min="1541" max="1541" width="63.7109375" style="44" customWidth="1"/>
    <col min="1542" max="1542" width="11.5703125" style="44" bestFit="1" customWidth="1"/>
    <col min="1543" max="1543" width="7.42578125" style="44" customWidth="1"/>
    <col min="1544" max="1545" width="14.7109375" style="44" customWidth="1"/>
    <col min="1546" max="1546" width="16.42578125" style="44" bestFit="1" customWidth="1"/>
    <col min="1547" max="1547" width="12.7109375" style="44" customWidth="1"/>
    <col min="1548" max="1548" width="10.85546875" style="44" bestFit="1" customWidth="1"/>
    <col min="1549" max="1550" width="9.140625" style="44"/>
    <col min="1551" max="1551" width="28.42578125" style="44" customWidth="1"/>
    <col min="1552" max="1793" width="9.140625" style="44"/>
    <col min="1794" max="1794" width="7" style="44" customWidth="1"/>
    <col min="1795" max="1795" width="16.7109375" style="44" customWidth="1"/>
    <col min="1796" max="1796" width="10.7109375" style="44" customWidth="1"/>
    <col min="1797" max="1797" width="63.7109375" style="44" customWidth="1"/>
    <col min="1798" max="1798" width="11.5703125" style="44" bestFit="1" customWidth="1"/>
    <col min="1799" max="1799" width="7.42578125" style="44" customWidth="1"/>
    <col min="1800" max="1801" width="14.7109375" style="44" customWidth="1"/>
    <col min="1802" max="1802" width="16.42578125" style="44" bestFit="1" customWidth="1"/>
    <col min="1803" max="1803" width="12.7109375" style="44" customWidth="1"/>
    <col min="1804" max="1804" width="10.85546875" style="44" bestFit="1" customWidth="1"/>
    <col min="1805" max="1806" width="9.140625" style="44"/>
    <col min="1807" max="1807" width="28.42578125" style="44" customWidth="1"/>
    <col min="1808" max="2049" width="9.140625" style="44"/>
    <col min="2050" max="2050" width="7" style="44" customWidth="1"/>
    <col min="2051" max="2051" width="16.7109375" style="44" customWidth="1"/>
    <col min="2052" max="2052" width="10.7109375" style="44" customWidth="1"/>
    <col min="2053" max="2053" width="63.7109375" style="44" customWidth="1"/>
    <col min="2054" max="2054" width="11.5703125" style="44" bestFit="1" customWidth="1"/>
    <col min="2055" max="2055" width="7.42578125" style="44" customWidth="1"/>
    <col min="2056" max="2057" width="14.7109375" style="44" customWidth="1"/>
    <col min="2058" max="2058" width="16.42578125" style="44" bestFit="1" customWidth="1"/>
    <col min="2059" max="2059" width="12.7109375" style="44" customWidth="1"/>
    <col min="2060" max="2060" width="10.85546875" style="44" bestFit="1" customWidth="1"/>
    <col min="2061" max="2062" width="9.140625" style="44"/>
    <col min="2063" max="2063" width="28.42578125" style="44" customWidth="1"/>
    <col min="2064" max="2305" width="9.140625" style="44"/>
    <col min="2306" max="2306" width="7" style="44" customWidth="1"/>
    <col min="2307" max="2307" width="16.7109375" style="44" customWidth="1"/>
    <col min="2308" max="2308" width="10.7109375" style="44" customWidth="1"/>
    <col min="2309" max="2309" width="63.7109375" style="44" customWidth="1"/>
    <col min="2310" max="2310" width="11.5703125" style="44" bestFit="1" customWidth="1"/>
    <col min="2311" max="2311" width="7.42578125" style="44" customWidth="1"/>
    <col min="2312" max="2313" width="14.7109375" style="44" customWidth="1"/>
    <col min="2314" max="2314" width="16.42578125" style="44" bestFit="1" customWidth="1"/>
    <col min="2315" max="2315" width="12.7109375" style="44" customWidth="1"/>
    <col min="2316" max="2316" width="10.85546875" style="44" bestFit="1" customWidth="1"/>
    <col min="2317" max="2318" width="9.140625" style="44"/>
    <col min="2319" max="2319" width="28.42578125" style="44" customWidth="1"/>
    <col min="2320" max="2561" width="9.140625" style="44"/>
    <col min="2562" max="2562" width="7" style="44" customWidth="1"/>
    <col min="2563" max="2563" width="16.7109375" style="44" customWidth="1"/>
    <col min="2564" max="2564" width="10.7109375" style="44" customWidth="1"/>
    <col min="2565" max="2565" width="63.7109375" style="44" customWidth="1"/>
    <col min="2566" max="2566" width="11.5703125" style="44" bestFit="1" customWidth="1"/>
    <col min="2567" max="2567" width="7.42578125" style="44" customWidth="1"/>
    <col min="2568" max="2569" width="14.7109375" style="44" customWidth="1"/>
    <col min="2570" max="2570" width="16.42578125" style="44" bestFit="1" customWidth="1"/>
    <col min="2571" max="2571" width="12.7109375" style="44" customWidth="1"/>
    <col min="2572" max="2572" width="10.85546875" style="44" bestFit="1" customWidth="1"/>
    <col min="2573" max="2574" width="9.140625" style="44"/>
    <col min="2575" max="2575" width="28.42578125" style="44" customWidth="1"/>
    <col min="2576" max="2817" width="9.140625" style="44"/>
    <col min="2818" max="2818" width="7" style="44" customWidth="1"/>
    <col min="2819" max="2819" width="16.7109375" style="44" customWidth="1"/>
    <col min="2820" max="2820" width="10.7109375" style="44" customWidth="1"/>
    <col min="2821" max="2821" width="63.7109375" style="44" customWidth="1"/>
    <col min="2822" max="2822" width="11.5703125" style="44" bestFit="1" customWidth="1"/>
    <col min="2823" max="2823" width="7.42578125" style="44" customWidth="1"/>
    <col min="2824" max="2825" width="14.7109375" style="44" customWidth="1"/>
    <col min="2826" max="2826" width="16.42578125" style="44" bestFit="1" customWidth="1"/>
    <col min="2827" max="2827" width="12.7109375" style="44" customWidth="1"/>
    <col min="2828" max="2828" width="10.85546875" style="44" bestFit="1" customWidth="1"/>
    <col min="2829" max="2830" width="9.140625" style="44"/>
    <col min="2831" max="2831" width="28.42578125" style="44" customWidth="1"/>
    <col min="2832" max="3073" width="9.140625" style="44"/>
    <col min="3074" max="3074" width="7" style="44" customWidth="1"/>
    <col min="3075" max="3075" width="16.7109375" style="44" customWidth="1"/>
    <col min="3076" max="3076" width="10.7109375" style="44" customWidth="1"/>
    <col min="3077" max="3077" width="63.7109375" style="44" customWidth="1"/>
    <col min="3078" max="3078" width="11.5703125" style="44" bestFit="1" customWidth="1"/>
    <col min="3079" max="3079" width="7.42578125" style="44" customWidth="1"/>
    <col min="3080" max="3081" width="14.7109375" style="44" customWidth="1"/>
    <col min="3082" max="3082" width="16.42578125" style="44" bestFit="1" customWidth="1"/>
    <col min="3083" max="3083" width="12.7109375" style="44" customWidth="1"/>
    <col min="3084" max="3084" width="10.85546875" style="44" bestFit="1" customWidth="1"/>
    <col min="3085" max="3086" width="9.140625" style="44"/>
    <col min="3087" max="3087" width="28.42578125" style="44" customWidth="1"/>
    <col min="3088" max="3329" width="9.140625" style="44"/>
    <col min="3330" max="3330" width="7" style="44" customWidth="1"/>
    <col min="3331" max="3331" width="16.7109375" style="44" customWidth="1"/>
    <col min="3332" max="3332" width="10.7109375" style="44" customWidth="1"/>
    <col min="3333" max="3333" width="63.7109375" style="44" customWidth="1"/>
    <col min="3334" max="3334" width="11.5703125" style="44" bestFit="1" customWidth="1"/>
    <col min="3335" max="3335" width="7.42578125" style="44" customWidth="1"/>
    <col min="3336" max="3337" width="14.7109375" style="44" customWidth="1"/>
    <col min="3338" max="3338" width="16.42578125" style="44" bestFit="1" customWidth="1"/>
    <col min="3339" max="3339" width="12.7109375" style="44" customWidth="1"/>
    <col min="3340" max="3340" width="10.85546875" style="44" bestFit="1" customWidth="1"/>
    <col min="3341" max="3342" width="9.140625" style="44"/>
    <col min="3343" max="3343" width="28.42578125" style="44" customWidth="1"/>
    <col min="3344" max="3585" width="9.140625" style="44"/>
    <col min="3586" max="3586" width="7" style="44" customWidth="1"/>
    <col min="3587" max="3587" width="16.7109375" style="44" customWidth="1"/>
    <col min="3588" max="3588" width="10.7109375" style="44" customWidth="1"/>
    <col min="3589" max="3589" width="63.7109375" style="44" customWidth="1"/>
    <col min="3590" max="3590" width="11.5703125" style="44" bestFit="1" customWidth="1"/>
    <col min="3591" max="3591" width="7.42578125" style="44" customWidth="1"/>
    <col min="3592" max="3593" width="14.7109375" style="44" customWidth="1"/>
    <col min="3594" max="3594" width="16.42578125" style="44" bestFit="1" customWidth="1"/>
    <col min="3595" max="3595" width="12.7109375" style="44" customWidth="1"/>
    <col min="3596" max="3596" width="10.85546875" style="44" bestFit="1" customWidth="1"/>
    <col min="3597" max="3598" width="9.140625" style="44"/>
    <col min="3599" max="3599" width="28.42578125" style="44" customWidth="1"/>
    <col min="3600" max="3841" width="9.140625" style="44"/>
    <col min="3842" max="3842" width="7" style="44" customWidth="1"/>
    <col min="3843" max="3843" width="16.7109375" style="44" customWidth="1"/>
    <col min="3844" max="3844" width="10.7109375" style="44" customWidth="1"/>
    <col min="3845" max="3845" width="63.7109375" style="44" customWidth="1"/>
    <col min="3846" max="3846" width="11.5703125" style="44" bestFit="1" customWidth="1"/>
    <col min="3847" max="3847" width="7.42578125" style="44" customWidth="1"/>
    <col min="3848" max="3849" width="14.7109375" style="44" customWidth="1"/>
    <col min="3850" max="3850" width="16.42578125" style="44" bestFit="1" customWidth="1"/>
    <col min="3851" max="3851" width="12.7109375" style="44" customWidth="1"/>
    <col min="3852" max="3852" width="10.85546875" style="44" bestFit="1" customWidth="1"/>
    <col min="3853" max="3854" width="9.140625" style="44"/>
    <col min="3855" max="3855" width="28.42578125" style="44" customWidth="1"/>
    <col min="3856" max="4097" width="9.140625" style="44"/>
    <col min="4098" max="4098" width="7" style="44" customWidth="1"/>
    <col min="4099" max="4099" width="16.7109375" style="44" customWidth="1"/>
    <col min="4100" max="4100" width="10.7109375" style="44" customWidth="1"/>
    <col min="4101" max="4101" width="63.7109375" style="44" customWidth="1"/>
    <col min="4102" max="4102" width="11.5703125" style="44" bestFit="1" customWidth="1"/>
    <col min="4103" max="4103" width="7.42578125" style="44" customWidth="1"/>
    <col min="4104" max="4105" width="14.7109375" style="44" customWidth="1"/>
    <col min="4106" max="4106" width="16.42578125" style="44" bestFit="1" customWidth="1"/>
    <col min="4107" max="4107" width="12.7109375" style="44" customWidth="1"/>
    <col min="4108" max="4108" width="10.85546875" style="44" bestFit="1" customWidth="1"/>
    <col min="4109" max="4110" width="9.140625" style="44"/>
    <col min="4111" max="4111" width="28.42578125" style="44" customWidth="1"/>
    <col min="4112" max="4353" width="9.140625" style="44"/>
    <col min="4354" max="4354" width="7" style="44" customWidth="1"/>
    <col min="4355" max="4355" width="16.7109375" style="44" customWidth="1"/>
    <col min="4356" max="4356" width="10.7109375" style="44" customWidth="1"/>
    <col min="4357" max="4357" width="63.7109375" style="44" customWidth="1"/>
    <col min="4358" max="4358" width="11.5703125" style="44" bestFit="1" customWidth="1"/>
    <col min="4359" max="4359" width="7.42578125" style="44" customWidth="1"/>
    <col min="4360" max="4361" width="14.7109375" style="44" customWidth="1"/>
    <col min="4362" max="4362" width="16.42578125" style="44" bestFit="1" customWidth="1"/>
    <col min="4363" max="4363" width="12.7109375" style="44" customWidth="1"/>
    <col min="4364" max="4364" width="10.85546875" style="44" bestFit="1" customWidth="1"/>
    <col min="4365" max="4366" width="9.140625" style="44"/>
    <col min="4367" max="4367" width="28.42578125" style="44" customWidth="1"/>
    <col min="4368" max="4609" width="9.140625" style="44"/>
    <col min="4610" max="4610" width="7" style="44" customWidth="1"/>
    <col min="4611" max="4611" width="16.7109375" style="44" customWidth="1"/>
    <col min="4612" max="4612" width="10.7109375" style="44" customWidth="1"/>
    <col min="4613" max="4613" width="63.7109375" style="44" customWidth="1"/>
    <col min="4614" max="4614" width="11.5703125" style="44" bestFit="1" customWidth="1"/>
    <col min="4615" max="4615" width="7.42578125" style="44" customWidth="1"/>
    <col min="4616" max="4617" width="14.7109375" style="44" customWidth="1"/>
    <col min="4618" max="4618" width="16.42578125" style="44" bestFit="1" customWidth="1"/>
    <col min="4619" max="4619" width="12.7109375" style="44" customWidth="1"/>
    <col min="4620" max="4620" width="10.85546875" style="44" bestFit="1" customWidth="1"/>
    <col min="4621" max="4622" width="9.140625" style="44"/>
    <col min="4623" max="4623" width="28.42578125" style="44" customWidth="1"/>
    <col min="4624" max="4865" width="9.140625" style="44"/>
    <col min="4866" max="4866" width="7" style="44" customWidth="1"/>
    <col min="4867" max="4867" width="16.7109375" style="44" customWidth="1"/>
    <col min="4868" max="4868" width="10.7109375" style="44" customWidth="1"/>
    <col min="4869" max="4869" width="63.7109375" style="44" customWidth="1"/>
    <col min="4870" max="4870" width="11.5703125" style="44" bestFit="1" customWidth="1"/>
    <col min="4871" max="4871" width="7.42578125" style="44" customWidth="1"/>
    <col min="4872" max="4873" width="14.7109375" style="44" customWidth="1"/>
    <col min="4874" max="4874" width="16.42578125" style="44" bestFit="1" customWidth="1"/>
    <col min="4875" max="4875" width="12.7109375" style="44" customWidth="1"/>
    <col min="4876" max="4876" width="10.85546875" style="44" bestFit="1" customWidth="1"/>
    <col min="4877" max="4878" width="9.140625" style="44"/>
    <col min="4879" max="4879" width="28.42578125" style="44" customWidth="1"/>
    <col min="4880" max="5121" width="9.140625" style="44"/>
    <col min="5122" max="5122" width="7" style="44" customWidth="1"/>
    <col min="5123" max="5123" width="16.7109375" style="44" customWidth="1"/>
    <col min="5124" max="5124" width="10.7109375" style="44" customWidth="1"/>
    <col min="5125" max="5125" width="63.7109375" style="44" customWidth="1"/>
    <col min="5126" max="5126" width="11.5703125" style="44" bestFit="1" customWidth="1"/>
    <col min="5127" max="5127" width="7.42578125" style="44" customWidth="1"/>
    <col min="5128" max="5129" width="14.7109375" style="44" customWidth="1"/>
    <col min="5130" max="5130" width="16.42578125" style="44" bestFit="1" customWidth="1"/>
    <col min="5131" max="5131" width="12.7109375" style="44" customWidth="1"/>
    <col min="5132" max="5132" width="10.85546875" style="44" bestFit="1" customWidth="1"/>
    <col min="5133" max="5134" width="9.140625" style="44"/>
    <col min="5135" max="5135" width="28.42578125" style="44" customWidth="1"/>
    <col min="5136" max="5377" width="9.140625" style="44"/>
    <col min="5378" max="5378" width="7" style="44" customWidth="1"/>
    <col min="5379" max="5379" width="16.7109375" style="44" customWidth="1"/>
    <col min="5380" max="5380" width="10.7109375" style="44" customWidth="1"/>
    <col min="5381" max="5381" width="63.7109375" style="44" customWidth="1"/>
    <col min="5382" max="5382" width="11.5703125" style="44" bestFit="1" customWidth="1"/>
    <col min="5383" max="5383" width="7.42578125" style="44" customWidth="1"/>
    <col min="5384" max="5385" width="14.7109375" style="44" customWidth="1"/>
    <col min="5386" max="5386" width="16.42578125" style="44" bestFit="1" customWidth="1"/>
    <col min="5387" max="5387" width="12.7109375" style="44" customWidth="1"/>
    <col min="5388" max="5388" width="10.85546875" style="44" bestFit="1" customWidth="1"/>
    <col min="5389" max="5390" width="9.140625" style="44"/>
    <col min="5391" max="5391" width="28.42578125" style="44" customWidth="1"/>
    <col min="5392" max="5633" width="9.140625" style="44"/>
    <col min="5634" max="5634" width="7" style="44" customWidth="1"/>
    <col min="5635" max="5635" width="16.7109375" style="44" customWidth="1"/>
    <col min="5636" max="5636" width="10.7109375" style="44" customWidth="1"/>
    <col min="5637" max="5637" width="63.7109375" style="44" customWidth="1"/>
    <col min="5638" max="5638" width="11.5703125" style="44" bestFit="1" customWidth="1"/>
    <col min="5639" max="5639" width="7.42578125" style="44" customWidth="1"/>
    <col min="5640" max="5641" width="14.7109375" style="44" customWidth="1"/>
    <col min="5642" max="5642" width="16.42578125" style="44" bestFit="1" customWidth="1"/>
    <col min="5643" max="5643" width="12.7109375" style="44" customWidth="1"/>
    <col min="5644" max="5644" width="10.85546875" style="44" bestFit="1" customWidth="1"/>
    <col min="5645" max="5646" width="9.140625" style="44"/>
    <col min="5647" max="5647" width="28.42578125" style="44" customWidth="1"/>
    <col min="5648" max="5889" width="9.140625" style="44"/>
    <col min="5890" max="5890" width="7" style="44" customWidth="1"/>
    <col min="5891" max="5891" width="16.7109375" style="44" customWidth="1"/>
    <col min="5892" max="5892" width="10.7109375" style="44" customWidth="1"/>
    <col min="5893" max="5893" width="63.7109375" style="44" customWidth="1"/>
    <col min="5894" max="5894" width="11.5703125" style="44" bestFit="1" customWidth="1"/>
    <col min="5895" max="5895" width="7.42578125" style="44" customWidth="1"/>
    <col min="5896" max="5897" width="14.7109375" style="44" customWidth="1"/>
    <col min="5898" max="5898" width="16.42578125" style="44" bestFit="1" customWidth="1"/>
    <col min="5899" max="5899" width="12.7109375" style="44" customWidth="1"/>
    <col min="5900" max="5900" width="10.85546875" style="44" bestFit="1" customWidth="1"/>
    <col min="5901" max="5902" width="9.140625" style="44"/>
    <col min="5903" max="5903" width="28.42578125" style="44" customWidth="1"/>
    <col min="5904" max="6145" width="9.140625" style="44"/>
    <col min="6146" max="6146" width="7" style="44" customWidth="1"/>
    <col min="6147" max="6147" width="16.7109375" style="44" customWidth="1"/>
    <col min="6148" max="6148" width="10.7109375" style="44" customWidth="1"/>
    <col min="6149" max="6149" width="63.7109375" style="44" customWidth="1"/>
    <col min="6150" max="6150" width="11.5703125" style="44" bestFit="1" customWidth="1"/>
    <col min="6151" max="6151" width="7.42578125" style="44" customWidth="1"/>
    <col min="6152" max="6153" width="14.7109375" style="44" customWidth="1"/>
    <col min="6154" max="6154" width="16.42578125" style="44" bestFit="1" customWidth="1"/>
    <col min="6155" max="6155" width="12.7109375" style="44" customWidth="1"/>
    <col min="6156" max="6156" width="10.85546875" style="44" bestFit="1" customWidth="1"/>
    <col min="6157" max="6158" width="9.140625" style="44"/>
    <col min="6159" max="6159" width="28.42578125" style="44" customWidth="1"/>
    <col min="6160" max="6401" width="9.140625" style="44"/>
    <col min="6402" max="6402" width="7" style="44" customWidth="1"/>
    <col min="6403" max="6403" width="16.7109375" style="44" customWidth="1"/>
    <col min="6404" max="6404" width="10.7109375" style="44" customWidth="1"/>
    <col min="6405" max="6405" width="63.7109375" style="44" customWidth="1"/>
    <col min="6406" max="6406" width="11.5703125" style="44" bestFit="1" customWidth="1"/>
    <col min="6407" max="6407" width="7.42578125" style="44" customWidth="1"/>
    <col min="6408" max="6409" width="14.7109375" style="44" customWidth="1"/>
    <col min="6410" max="6410" width="16.42578125" style="44" bestFit="1" customWidth="1"/>
    <col min="6411" max="6411" width="12.7109375" style="44" customWidth="1"/>
    <col min="6412" max="6412" width="10.85546875" style="44" bestFit="1" customWidth="1"/>
    <col min="6413" max="6414" width="9.140625" style="44"/>
    <col min="6415" max="6415" width="28.42578125" style="44" customWidth="1"/>
    <col min="6416" max="6657" width="9.140625" style="44"/>
    <col min="6658" max="6658" width="7" style="44" customWidth="1"/>
    <col min="6659" max="6659" width="16.7109375" style="44" customWidth="1"/>
    <col min="6660" max="6660" width="10.7109375" style="44" customWidth="1"/>
    <col min="6661" max="6661" width="63.7109375" style="44" customWidth="1"/>
    <col min="6662" max="6662" width="11.5703125" style="44" bestFit="1" customWidth="1"/>
    <col min="6663" max="6663" width="7.42578125" style="44" customWidth="1"/>
    <col min="6664" max="6665" width="14.7109375" style="44" customWidth="1"/>
    <col min="6666" max="6666" width="16.42578125" style="44" bestFit="1" customWidth="1"/>
    <col min="6667" max="6667" width="12.7109375" style="44" customWidth="1"/>
    <col min="6668" max="6668" width="10.85546875" style="44" bestFit="1" customWidth="1"/>
    <col min="6669" max="6670" width="9.140625" style="44"/>
    <col min="6671" max="6671" width="28.42578125" style="44" customWidth="1"/>
    <col min="6672" max="6913" width="9.140625" style="44"/>
    <col min="6914" max="6914" width="7" style="44" customWidth="1"/>
    <col min="6915" max="6915" width="16.7109375" style="44" customWidth="1"/>
    <col min="6916" max="6916" width="10.7109375" style="44" customWidth="1"/>
    <col min="6917" max="6917" width="63.7109375" style="44" customWidth="1"/>
    <col min="6918" max="6918" width="11.5703125" style="44" bestFit="1" customWidth="1"/>
    <col min="6919" max="6919" width="7.42578125" style="44" customWidth="1"/>
    <col min="6920" max="6921" width="14.7109375" style="44" customWidth="1"/>
    <col min="6922" max="6922" width="16.42578125" style="44" bestFit="1" customWidth="1"/>
    <col min="6923" max="6923" width="12.7109375" style="44" customWidth="1"/>
    <col min="6924" max="6924" width="10.85546875" style="44" bestFit="1" customWidth="1"/>
    <col min="6925" max="6926" width="9.140625" style="44"/>
    <col min="6927" max="6927" width="28.42578125" style="44" customWidth="1"/>
    <col min="6928" max="7169" width="9.140625" style="44"/>
    <col min="7170" max="7170" width="7" style="44" customWidth="1"/>
    <col min="7171" max="7171" width="16.7109375" style="44" customWidth="1"/>
    <col min="7172" max="7172" width="10.7109375" style="44" customWidth="1"/>
    <col min="7173" max="7173" width="63.7109375" style="44" customWidth="1"/>
    <col min="7174" max="7174" width="11.5703125" style="44" bestFit="1" customWidth="1"/>
    <col min="7175" max="7175" width="7.42578125" style="44" customWidth="1"/>
    <col min="7176" max="7177" width="14.7109375" style="44" customWidth="1"/>
    <col min="7178" max="7178" width="16.42578125" style="44" bestFit="1" customWidth="1"/>
    <col min="7179" max="7179" width="12.7109375" style="44" customWidth="1"/>
    <col min="7180" max="7180" width="10.85546875" style="44" bestFit="1" customWidth="1"/>
    <col min="7181" max="7182" width="9.140625" style="44"/>
    <col min="7183" max="7183" width="28.42578125" style="44" customWidth="1"/>
    <col min="7184" max="7425" width="9.140625" style="44"/>
    <col min="7426" max="7426" width="7" style="44" customWidth="1"/>
    <col min="7427" max="7427" width="16.7109375" style="44" customWidth="1"/>
    <col min="7428" max="7428" width="10.7109375" style="44" customWidth="1"/>
    <col min="7429" max="7429" width="63.7109375" style="44" customWidth="1"/>
    <col min="7430" max="7430" width="11.5703125" style="44" bestFit="1" customWidth="1"/>
    <col min="7431" max="7431" width="7.42578125" style="44" customWidth="1"/>
    <col min="7432" max="7433" width="14.7109375" style="44" customWidth="1"/>
    <col min="7434" max="7434" width="16.42578125" style="44" bestFit="1" customWidth="1"/>
    <col min="7435" max="7435" width="12.7109375" style="44" customWidth="1"/>
    <col min="7436" max="7436" width="10.85546875" style="44" bestFit="1" customWidth="1"/>
    <col min="7437" max="7438" width="9.140625" style="44"/>
    <col min="7439" max="7439" width="28.42578125" style="44" customWidth="1"/>
    <col min="7440" max="7681" width="9.140625" style="44"/>
    <col min="7682" max="7682" width="7" style="44" customWidth="1"/>
    <col min="7683" max="7683" width="16.7109375" style="44" customWidth="1"/>
    <col min="7684" max="7684" width="10.7109375" style="44" customWidth="1"/>
    <col min="7685" max="7685" width="63.7109375" style="44" customWidth="1"/>
    <col min="7686" max="7686" width="11.5703125" style="44" bestFit="1" customWidth="1"/>
    <col min="7687" max="7687" width="7.42578125" style="44" customWidth="1"/>
    <col min="7688" max="7689" width="14.7109375" style="44" customWidth="1"/>
    <col min="7690" max="7690" width="16.42578125" style="44" bestFit="1" customWidth="1"/>
    <col min="7691" max="7691" width="12.7109375" style="44" customWidth="1"/>
    <col min="7692" max="7692" width="10.85546875" style="44" bestFit="1" customWidth="1"/>
    <col min="7693" max="7694" width="9.140625" style="44"/>
    <col min="7695" max="7695" width="28.42578125" style="44" customWidth="1"/>
    <col min="7696" max="7937" width="9.140625" style="44"/>
    <col min="7938" max="7938" width="7" style="44" customWidth="1"/>
    <col min="7939" max="7939" width="16.7109375" style="44" customWidth="1"/>
    <col min="7940" max="7940" width="10.7109375" style="44" customWidth="1"/>
    <col min="7941" max="7941" width="63.7109375" style="44" customWidth="1"/>
    <col min="7942" max="7942" width="11.5703125" style="44" bestFit="1" customWidth="1"/>
    <col min="7943" max="7943" width="7.42578125" style="44" customWidth="1"/>
    <col min="7944" max="7945" width="14.7109375" style="44" customWidth="1"/>
    <col min="7946" max="7946" width="16.42578125" style="44" bestFit="1" customWidth="1"/>
    <col min="7947" max="7947" width="12.7109375" style="44" customWidth="1"/>
    <col min="7948" max="7948" width="10.85546875" style="44" bestFit="1" customWidth="1"/>
    <col min="7949" max="7950" width="9.140625" style="44"/>
    <col min="7951" max="7951" width="28.42578125" style="44" customWidth="1"/>
    <col min="7952" max="8193" width="9.140625" style="44"/>
    <col min="8194" max="8194" width="7" style="44" customWidth="1"/>
    <col min="8195" max="8195" width="16.7109375" style="44" customWidth="1"/>
    <col min="8196" max="8196" width="10.7109375" style="44" customWidth="1"/>
    <col min="8197" max="8197" width="63.7109375" style="44" customWidth="1"/>
    <col min="8198" max="8198" width="11.5703125" style="44" bestFit="1" customWidth="1"/>
    <col min="8199" max="8199" width="7.42578125" style="44" customWidth="1"/>
    <col min="8200" max="8201" width="14.7109375" style="44" customWidth="1"/>
    <col min="8202" max="8202" width="16.42578125" style="44" bestFit="1" customWidth="1"/>
    <col min="8203" max="8203" width="12.7109375" style="44" customWidth="1"/>
    <col min="8204" max="8204" width="10.85546875" style="44" bestFit="1" customWidth="1"/>
    <col min="8205" max="8206" width="9.140625" style="44"/>
    <col min="8207" max="8207" width="28.42578125" style="44" customWidth="1"/>
    <col min="8208" max="8449" width="9.140625" style="44"/>
    <col min="8450" max="8450" width="7" style="44" customWidth="1"/>
    <col min="8451" max="8451" width="16.7109375" style="44" customWidth="1"/>
    <col min="8452" max="8452" width="10.7109375" style="44" customWidth="1"/>
    <col min="8453" max="8453" width="63.7109375" style="44" customWidth="1"/>
    <col min="8454" max="8454" width="11.5703125" style="44" bestFit="1" customWidth="1"/>
    <col min="8455" max="8455" width="7.42578125" style="44" customWidth="1"/>
    <col min="8456" max="8457" width="14.7109375" style="44" customWidth="1"/>
    <col min="8458" max="8458" width="16.42578125" style="44" bestFit="1" customWidth="1"/>
    <col min="8459" max="8459" width="12.7109375" style="44" customWidth="1"/>
    <col min="8460" max="8460" width="10.85546875" style="44" bestFit="1" customWidth="1"/>
    <col min="8461" max="8462" width="9.140625" style="44"/>
    <col min="8463" max="8463" width="28.42578125" style="44" customWidth="1"/>
    <col min="8464" max="8705" width="9.140625" style="44"/>
    <col min="8706" max="8706" width="7" style="44" customWidth="1"/>
    <col min="8707" max="8707" width="16.7109375" style="44" customWidth="1"/>
    <col min="8708" max="8708" width="10.7109375" style="44" customWidth="1"/>
    <col min="8709" max="8709" width="63.7109375" style="44" customWidth="1"/>
    <col min="8710" max="8710" width="11.5703125" style="44" bestFit="1" customWidth="1"/>
    <col min="8711" max="8711" width="7.42578125" style="44" customWidth="1"/>
    <col min="8712" max="8713" width="14.7109375" style="44" customWidth="1"/>
    <col min="8714" max="8714" width="16.42578125" style="44" bestFit="1" customWidth="1"/>
    <col min="8715" max="8715" width="12.7109375" style="44" customWidth="1"/>
    <col min="8716" max="8716" width="10.85546875" style="44" bestFit="1" customWidth="1"/>
    <col min="8717" max="8718" width="9.140625" style="44"/>
    <col min="8719" max="8719" width="28.42578125" style="44" customWidth="1"/>
    <col min="8720" max="8961" width="9.140625" style="44"/>
    <col min="8962" max="8962" width="7" style="44" customWidth="1"/>
    <col min="8963" max="8963" width="16.7109375" style="44" customWidth="1"/>
    <col min="8964" max="8964" width="10.7109375" style="44" customWidth="1"/>
    <col min="8965" max="8965" width="63.7109375" style="44" customWidth="1"/>
    <col min="8966" max="8966" width="11.5703125" style="44" bestFit="1" customWidth="1"/>
    <col min="8967" max="8967" width="7.42578125" style="44" customWidth="1"/>
    <col min="8968" max="8969" width="14.7109375" style="44" customWidth="1"/>
    <col min="8970" max="8970" width="16.42578125" style="44" bestFit="1" customWidth="1"/>
    <col min="8971" max="8971" width="12.7109375" style="44" customWidth="1"/>
    <col min="8972" max="8972" width="10.85546875" style="44" bestFit="1" customWidth="1"/>
    <col min="8973" max="8974" width="9.140625" style="44"/>
    <col min="8975" max="8975" width="28.42578125" style="44" customWidth="1"/>
    <col min="8976" max="9217" width="9.140625" style="44"/>
    <col min="9218" max="9218" width="7" style="44" customWidth="1"/>
    <col min="9219" max="9219" width="16.7109375" style="44" customWidth="1"/>
    <col min="9220" max="9220" width="10.7109375" style="44" customWidth="1"/>
    <col min="9221" max="9221" width="63.7109375" style="44" customWidth="1"/>
    <col min="9222" max="9222" width="11.5703125" style="44" bestFit="1" customWidth="1"/>
    <col min="9223" max="9223" width="7.42578125" style="44" customWidth="1"/>
    <col min="9224" max="9225" width="14.7109375" style="44" customWidth="1"/>
    <col min="9226" max="9226" width="16.42578125" style="44" bestFit="1" customWidth="1"/>
    <col min="9227" max="9227" width="12.7109375" style="44" customWidth="1"/>
    <col min="9228" max="9228" width="10.85546875" style="44" bestFit="1" customWidth="1"/>
    <col min="9229" max="9230" width="9.140625" style="44"/>
    <col min="9231" max="9231" width="28.42578125" style="44" customWidth="1"/>
    <col min="9232" max="9473" width="9.140625" style="44"/>
    <col min="9474" max="9474" width="7" style="44" customWidth="1"/>
    <col min="9475" max="9475" width="16.7109375" style="44" customWidth="1"/>
    <col min="9476" max="9476" width="10.7109375" style="44" customWidth="1"/>
    <col min="9477" max="9477" width="63.7109375" style="44" customWidth="1"/>
    <col min="9478" max="9478" width="11.5703125" style="44" bestFit="1" customWidth="1"/>
    <col min="9479" max="9479" width="7.42578125" style="44" customWidth="1"/>
    <col min="9480" max="9481" width="14.7109375" style="44" customWidth="1"/>
    <col min="9482" max="9482" width="16.42578125" style="44" bestFit="1" customWidth="1"/>
    <col min="9483" max="9483" width="12.7109375" style="44" customWidth="1"/>
    <col min="9484" max="9484" width="10.85546875" style="44" bestFit="1" customWidth="1"/>
    <col min="9485" max="9486" width="9.140625" style="44"/>
    <col min="9487" max="9487" width="28.42578125" style="44" customWidth="1"/>
    <col min="9488" max="9729" width="9.140625" style="44"/>
    <col min="9730" max="9730" width="7" style="44" customWidth="1"/>
    <col min="9731" max="9731" width="16.7109375" style="44" customWidth="1"/>
    <col min="9732" max="9732" width="10.7109375" style="44" customWidth="1"/>
    <col min="9733" max="9733" width="63.7109375" style="44" customWidth="1"/>
    <col min="9734" max="9734" width="11.5703125" style="44" bestFit="1" customWidth="1"/>
    <col min="9735" max="9735" width="7.42578125" style="44" customWidth="1"/>
    <col min="9736" max="9737" width="14.7109375" style="44" customWidth="1"/>
    <col min="9738" max="9738" width="16.42578125" style="44" bestFit="1" customWidth="1"/>
    <col min="9739" max="9739" width="12.7109375" style="44" customWidth="1"/>
    <col min="9740" max="9740" width="10.85546875" style="44" bestFit="1" customWidth="1"/>
    <col min="9741" max="9742" width="9.140625" style="44"/>
    <col min="9743" max="9743" width="28.42578125" style="44" customWidth="1"/>
    <col min="9744" max="9985" width="9.140625" style="44"/>
    <col min="9986" max="9986" width="7" style="44" customWidth="1"/>
    <col min="9987" max="9987" width="16.7109375" style="44" customWidth="1"/>
    <col min="9988" max="9988" width="10.7109375" style="44" customWidth="1"/>
    <col min="9989" max="9989" width="63.7109375" style="44" customWidth="1"/>
    <col min="9990" max="9990" width="11.5703125" style="44" bestFit="1" customWidth="1"/>
    <col min="9991" max="9991" width="7.42578125" style="44" customWidth="1"/>
    <col min="9992" max="9993" width="14.7109375" style="44" customWidth="1"/>
    <col min="9994" max="9994" width="16.42578125" style="44" bestFit="1" customWidth="1"/>
    <col min="9995" max="9995" width="12.7109375" style="44" customWidth="1"/>
    <col min="9996" max="9996" width="10.85546875" style="44" bestFit="1" customWidth="1"/>
    <col min="9997" max="9998" width="9.140625" style="44"/>
    <col min="9999" max="9999" width="28.42578125" style="44" customWidth="1"/>
    <col min="10000" max="10241" width="9.140625" style="44"/>
    <col min="10242" max="10242" width="7" style="44" customWidth="1"/>
    <col min="10243" max="10243" width="16.7109375" style="44" customWidth="1"/>
    <col min="10244" max="10244" width="10.7109375" style="44" customWidth="1"/>
    <col min="10245" max="10245" width="63.7109375" style="44" customWidth="1"/>
    <col min="10246" max="10246" width="11.5703125" style="44" bestFit="1" customWidth="1"/>
    <col min="10247" max="10247" width="7.42578125" style="44" customWidth="1"/>
    <col min="10248" max="10249" width="14.7109375" style="44" customWidth="1"/>
    <col min="10250" max="10250" width="16.42578125" style="44" bestFit="1" customWidth="1"/>
    <col min="10251" max="10251" width="12.7109375" style="44" customWidth="1"/>
    <col min="10252" max="10252" width="10.85546875" style="44" bestFit="1" customWidth="1"/>
    <col min="10253" max="10254" width="9.140625" style="44"/>
    <col min="10255" max="10255" width="28.42578125" style="44" customWidth="1"/>
    <col min="10256" max="10497" width="9.140625" style="44"/>
    <col min="10498" max="10498" width="7" style="44" customWidth="1"/>
    <col min="10499" max="10499" width="16.7109375" style="44" customWidth="1"/>
    <col min="10500" max="10500" width="10.7109375" style="44" customWidth="1"/>
    <col min="10501" max="10501" width="63.7109375" style="44" customWidth="1"/>
    <col min="10502" max="10502" width="11.5703125" style="44" bestFit="1" customWidth="1"/>
    <col min="10503" max="10503" width="7.42578125" style="44" customWidth="1"/>
    <col min="10504" max="10505" width="14.7109375" style="44" customWidth="1"/>
    <col min="10506" max="10506" width="16.42578125" style="44" bestFit="1" customWidth="1"/>
    <col min="10507" max="10507" width="12.7109375" style="44" customWidth="1"/>
    <col min="10508" max="10508" width="10.85546875" style="44" bestFit="1" customWidth="1"/>
    <col min="10509" max="10510" width="9.140625" style="44"/>
    <col min="10511" max="10511" width="28.42578125" style="44" customWidth="1"/>
    <col min="10512" max="10753" width="9.140625" style="44"/>
    <col min="10754" max="10754" width="7" style="44" customWidth="1"/>
    <col min="10755" max="10755" width="16.7109375" style="44" customWidth="1"/>
    <col min="10756" max="10756" width="10.7109375" style="44" customWidth="1"/>
    <col min="10757" max="10757" width="63.7109375" style="44" customWidth="1"/>
    <col min="10758" max="10758" width="11.5703125" style="44" bestFit="1" customWidth="1"/>
    <col min="10759" max="10759" width="7.42578125" style="44" customWidth="1"/>
    <col min="10760" max="10761" width="14.7109375" style="44" customWidth="1"/>
    <col min="10762" max="10762" width="16.42578125" style="44" bestFit="1" customWidth="1"/>
    <col min="10763" max="10763" width="12.7109375" style="44" customWidth="1"/>
    <col min="10764" max="10764" width="10.85546875" style="44" bestFit="1" customWidth="1"/>
    <col min="10765" max="10766" width="9.140625" style="44"/>
    <col min="10767" max="10767" width="28.42578125" style="44" customWidth="1"/>
    <col min="10768" max="11009" width="9.140625" style="44"/>
    <col min="11010" max="11010" width="7" style="44" customWidth="1"/>
    <col min="11011" max="11011" width="16.7109375" style="44" customWidth="1"/>
    <col min="11012" max="11012" width="10.7109375" style="44" customWidth="1"/>
    <col min="11013" max="11013" width="63.7109375" style="44" customWidth="1"/>
    <col min="11014" max="11014" width="11.5703125" style="44" bestFit="1" customWidth="1"/>
    <col min="11015" max="11015" width="7.42578125" style="44" customWidth="1"/>
    <col min="11016" max="11017" width="14.7109375" style="44" customWidth="1"/>
    <col min="11018" max="11018" width="16.42578125" style="44" bestFit="1" customWidth="1"/>
    <col min="11019" max="11019" width="12.7109375" style="44" customWidth="1"/>
    <col min="11020" max="11020" width="10.85546875" style="44" bestFit="1" customWidth="1"/>
    <col min="11021" max="11022" width="9.140625" style="44"/>
    <col min="11023" max="11023" width="28.42578125" style="44" customWidth="1"/>
    <col min="11024" max="11265" width="9.140625" style="44"/>
    <col min="11266" max="11266" width="7" style="44" customWidth="1"/>
    <col min="11267" max="11267" width="16.7109375" style="44" customWidth="1"/>
    <col min="11268" max="11268" width="10.7109375" style="44" customWidth="1"/>
    <col min="11269" max="11269" width="63.7109375" style="44" customWidth="1"/>
    <col min="11270" max="11270" width="11.5703125" style="44" bestFit="1" customWidth="1"/>
    <col min="11271" max="11271" width="7.42578125" style="44" customWidth="1"/>
    <col min="11272" max="11273" width="14.7109375" style="44" customWidth="1"/>
    <col min="11274" max="11274" width="16.42578125" style="44" bestFit="1" customWidth="1"/>
    <col min="11275" max="11275" width="12.7109375" style="44" customWidth="1"/>
    <col min="11276" max="11276" width="10.85546875" style="44" bestFit="1" customWidth="1"/>
    <col min="11277" max="11278" width="9.140625" style="44"/>
    <col min="11279" max="11279" width="28.42578125" style="44" customWidth="1"/>
    <col min="11280" max="11521" width="9.140625" style="44"/>
    <col min="11522" max="11522" width="7" style="44" customWidth="1"/>
    <col min="11523" max="11523" width="16.7109375" style="44" customWidth="1"/>
    <col min="11524" max="11524" width="10.7109375" style="44" customWidth="1"/>
    <col min="11525" max="11525" width="63.7109375" style="44" customWidth="1"/>
    <col min="11526" max="11526" width="11.5703125" style="44" bestFit="1" customWidth="1"/>
    <col min="11527" max="11527" width="7.42578125" style="44" customWidth="1"/>
    <col min="11528" max="11529" width="14.7109375" style="44" customWidth="1"/>
    <col min="11530" max="11530" width="16.42578125" style="44" bestFit="1" customWidth="1"/>
    <col min="11531" max="11531" width="12.7109375" style="44" customWidth="1"/>
    <col min="11532" max="11532" width="10.85546875" style="44" bestFit="1" customWidth="1"/>
    <col min="11533" max="11534" width="9.140625" style="44"/>
    <col min="11535" max="11535" width="28.42578125" style="44" customWidth="1"/>
    <col min="11536" max="11777" width="9.140625" style="44"/>
    <col min="11778" max="11778" width="7" style="44" customWidth="1"/>
    <col min="11779" max="11779" width="16.7109375" style="44" customWidth="1"/>
    <col min="11780" max="11780" width="10.7109375" style="44" customWidth="1"/>
    <col min="11781" max="11781" width="63.7109375" style="44" customWidth="1"/>
    <col min="11782" max="11782" width="11.5703125" style="44" bestFit="1" customWidth="1"/>
    <col min="11783" max="11783" width="7.42578125" style="44" customWidth="1"/>
    <col min="11784" max="11785" width="14.7109375" style="44" customWidth="1"/>
    <col min="11786" max="11786" width="16.42578125" style="44" bestFit="1" customWidth="1"/>
    <col min="11787" max="11787" width="12.7109375" style="44" customWidth="1"/>
    <col min="11788" max="11788" width="10.85546875" style="44" bestFit="1" customWidth="1"/>
    <col min="11789" max="11790" width="9.140625" style="44"/>
    <col min="11791" max="11791" width="28.42578125" style="44" customWidth="1"/>
    <col min="11792" max="12033" width="9.140625" style="44"/>
    <col min="12034" max="12034" width="7" style="44" customWidth="1"/>
    <col min="12035" max="12035" width="16.7109375" style="44" customWidth="1"/>
    <col min="12036" max="12036" width="10.7109375" style="44" customWidth="1"/>
    <col min="12037" max="12037" width="63.7109375" style="44" customWidth="1"/>
    <col min="12038" max="12038" width="11.5703125" style="44" bestFit="1" customWidth="1"/>
    <col min="12039" max="12039" width="7.42578125" style="44" customWidth="1"/>
    <col min="12040" max="12041" width="14.7109375" style="44" customWidth="1"/>
    <col min="12042" max="12042" width="16.42578125" style="44" bestFit="1" customWidth="1"/>
    <col min="12043" max="12043" width="12.7109375" style="44" customWidth="1"/>
    <col min="12044" max="12044" width="10.85546875" style="44" bestFit="1" customWidth="1"/>
    <col min="12045" max="12046" width="9.140625" style="44"/>
    <col min="12047" max="12047" width="28.42578125" style="44" customWidth="1"/>
    <col min="12048" max="12289" width="9.140625" style="44"/>
    <col min="12290" max="12290" width="7" style="44" customWidth="1"/>
    <col min="12291" max="12291" width="16.7109375" style="44" customWidth="1"/>
    <col min="12292" max="12292" width="10.7109375" style="44" customWidth="1"/>
    <col min="12293" max="12293" width="63.7109375" style="44" customWidth="1"/>
    <col min="12294" max="12294" width="11.5703125" style="44" bestFit="1" customWidth="1"/>
    <col min="12295" max="12295" width="7.42578125" style="44" customWidth="1"/>
    <col min="12296" max="12297" width="14.7109375" style="44" customWidth="1"/>
    <col min="12298" max="12298" width="16.42578125" style="44" bestFit="1" customWidth="1"/>
    <col min="12299" max="12299" width="12.7109375" style="44" customWidth="1"/>
    <col min="12300" max="12300" width="10.85546875" style="44" bestFit="1" customWidth="1"/>
    <col min="12301" max="12302" width="9.140625" style="44"/>
    <col min="12303" max="12303" width="28.42578125" style="44" customWidth="1"/>
    <col min="12304" max="12545" width="9.140625" style="44"/>
    <col min="12546" max="12546" width="7" style="44" customWidth="1"/>
    <col min="12547" max="12547" width="16.7109375" style="44" customWidth="1"/>
    <col min="12548" max="12548" width="10.7109375" style="44" customWidth="1"/>
    <col min="12549" max="12549" width="63.7109375" style="44" customWidth="1"/>
    <col min="12550" max="12550" width="11.5703125" style="44" bestFit="1" customWidth="1"/>
    <col min="12551" max="12551" width="7.42578125" style="44" customWidth="1"/>
    <col min="12552" max="12553" width="14.7109375" style="44" customWidth="1"/>
    <col min="12554" max="12554" width="16.42578125" style="44" bestFit="1" customWidth="1"/>
    <col min="12555" max="12555" width="12.7109375" style="44" customWidth="1"/>
    <col min="12556" max="12556" width="10.85546875" style="44" bestFit="1" customWidth="1"/>
    <col min="12557" max="12558" width="9.140625" style="44"/>
    <col min="12559" max="12559" width="28.42578125" style="44" customWidth="1"/>
    <col min="12560" max="12801" width="9.140625" style="44"/>
    <col min="12802" max="12802" width="7" style="44" customWidth="1"/>
    <col min="12803" max="12803" width="16.7109375" style="44" customWidth="1"/>
    <col min="12804" max="12804" width="10.7109375" style="44" customWidth="1"/>
    <col min="12805" max="12805" width="63.7109375" style="44" customWidth="1"/>
    <col min="12806" max="12806" width="11.5703125" style="44" bestFit="1" customWidth="1"/>
    <col min="12807" max="12807" width="7.42578125" style="44" customWidth="1"/>
    <col min="12808" max="12809" width="14.7109375" style="44" customWidth="1"/>
    <col min="12810" max="12810" width="16.42578125" style="44" bestFit="1" customWidth="1"/>
    <col min="12811" max="12811" width="12.7109375" style="44" customWidth="1"/>
    <col min="12812" max="12812" width="10.85546875" style="44" bestFit="1" customWidth="1"/>
    <col min="12813" max="12814" width="9.140625" style="44"/>
    <col min="12815" max="12815" width="28.42578125" style="44" customWidth="1"/>
    <col min="12816" max="13057" width="9.140625" style="44"/>
    <col min="13058" max="13058" width="7" style="44" customWidth="1"/>
    <col min="13059" max="13059" width="16.7109375" style="44" customWidth="1"/>
    <col min="13060" max="13060" width="10.7109375" style="44" customWidth="1"/>
    <col min="13061" max="13061" width="63.7109375" style="44" customWidth="1"/>
    <col min="13062" max="13062" width="11.5703125" style="44" bestFit="1" customWidth="1"/>
    <col min="13063" max="13063" width="7.42578125" style="44" customWidth="1"/>
    <col min="13064" max="13065" width="14.7109375" style="44" customWidth="1"/>
    <col min="13066" max="13066" width="16.42578125" style="44" bestFit="1" customWidth="1"/>
    <col min="13067" max="13067" width="12.7109375" style="44" customWidth="1"/>
    <col min="13068" max="13068" width="10.85546875" style="44" bestFit="1" customWidth="1"/>
    <col min="13069" max="13070" width="9.140625" style="44"/>
    <col min="13071" max="13071" width="28.42578125" style="44" customWidth="1"/>
    <col min="13072" max="13313" width="9.140625" style="44"/>
    <col min="13314" max="13314" width="7" style="44" customWidth="1"/>
    <col min="13315" max="13315" width="16.7109375" style="44" customWidth="1"/>
    <col min="13316" max="13316" width="10.7109375" style="44" customWidth="1"/>
    <col min="13317" max="13317" width="63.7109375" style="44" customWidth="1"/>
    <col min="13318" max="13318" width="11.5703125" style="44" bestFit="1" customWidth="1"/>
    <col min="13319" max="13319" width="7.42578125" style="44" customWidth="1"/>
    <col min="13320" max="13321" width="14.7109375" style="44" customWidth="1"/>
    <col min="13322" max="13322" width="16.42578125" style="44" bestFit="1" customWidth="1"/>
    <col min="13323" max="13323" width="12.7109375" style="44" customWidth="1"/>
    <col min="13324" max="13324" width="10.85546875" style="44" bestFit="1" customWidth="1"/>
    <col min="13325" max="13326" width="9.140625" style="44"/>
    <col min="13327" max="13327" width="28.42578125" style="44" customWidth="1"/>
    <col min="13328" max="13569" width="9.140625" style="44"/>
    <col min="13570" max="13570" width="7" style="44" customWidth="1"/>
    <col min="13571" max="13571" width="16.7109375" style="44" customWidth="1"/>
    <col min="13572" max="13572" width="10.7109375" style="44" customWidth="1"/>
    <col min="13573" max="13573" width="63.7109375" style="44" customWidth="1"/>
    <col min="13574" max="13574" width="11.5703125" style="44" bestFit="1" customWidth="1"/>
    <col min="13575" max="13575" width="7.42578125" style="44" customWidth="1"/>
    <col min="13576" max="13577" width="14.7109375" style="44" customWidth="1"/>
    <col min="13578" max="13578" width="16.42578125" style="44" bestFit="1" customWidth="1"/>
    <col min="13579" max="13579" width="12.7109375" style="44" customWidth="1"/>
    <col min="13580" max="13580" width="10.85546875" style="44" bestFit="1" customWidth="1"/>
    <col min="13581" max="13582" width="9.140625" style="44"/>
    <col min="13583" max="13583" width="28.42578125" style="44" customWidth="1"/>
    <col min="13584" max="13825" width="9.140625" style="44"/>
    <col min="13826" max="13826" width="7" style="44" customWidth="1"/>
    <col min="13827" max="13827" width="16.7109375" style="44" customWidth="1"/>
    <col min="13828" max="13828" width="10.7109375" style="44" customWidth="1"/>
    <col min="13829" max="13829" width="63.7109375" style="44" customWidth="1"/>
    <col min="13830" max="13830" width="11.5703125" style="44" bestFit="1" customWidth="1"/>
    <col min="13831" max="13831" width="7.42578125" style="44" customWidth="1"/>
    <col min="13832" max="13833" width="14.7109375" style="44" customWidth="1"/>
    <col min="13834" max="13834" width="16.42578125" style="44" bestFit="1" customWidth="1"/>
    <col min="13835" max="13835" width="12.7109375" style="44" customWidth="1"/>
    <col min="13836" max="13836" width="10.85546875" style="44" bestFit="1" customWidth="1"/>
    <col min="13837" max="13838" width="9.140625" style="44"/>
    <col min="13839" max="13839" width="28.42578125" style="44" customWidth="1"/>
    <col min="13840" max="14081" width="9.140625" style="44"/>
    <col min="14082" max="14082" width="7" style="44" customWidth="1"/>
    <col min="14083" max="14083" width="16.7109375" style="44" customWidth="1"/>
    <col min="14084" max="14084" width="10.7109375" style="44" customWidth="1"/>
    <col min="14085" max="14085" width="63.7109375" style="44" customWidth="1"/>
    <col min="14086" max="14086" width="11.5703125" style="44" bestFit="1" customWidth="1"/>
    <col min="14087" max="14087" width="7.42578125" style="44" customWidth="1"/>
    <col min="14088" max="14089" width="14.7109375" style="44" customWidth="1"/>
    <col min="14090" max="14090" width="16.42578125" style="44" bestFit="1" customWidth="1"/>
    <col min="14091" max="14091" width="12.7109375" style="44" customWidth="1"/>
    <col min="14092" max="14092" width="10.85546875" style="44" bestFit="1" customWidth="1"/>
    <col min="14093" max="14094" width="9.140625" style="44"/>
    <col min="14095" max="14095" width="28.42578125" style="44" customWidth="1"/>
    <col min="14096" max="14337" width="9.140625" style="44"/>
    <col min="14338" max="14338" width="7" style="44" customWidth="1"/>
    <col min="14339" max="14339" width="16.7109375" style="44" customWidth="1"/>
    <col min="14340" max="14340" width="10.7109375" style="44" customWidth="1"/>
    <col min="14341" max="14341" width="63.7109375" style="44" customWidth="1"/>
    <col min="14342" max="14342" width="11.5703125" style="44" bestFit="1" customWidth="1"/>
    <col min="14343" max="14343" width="7.42578125" style="44" customWidth="1"/>
    <col min="14344" max="14345" width="14.7109375" style="44" customWidth="1"/>
    <col min="14346" max="14346" width="16.42578125" style="44" bestFit="1" customWidth="1"/>
    <col min="14347" max="14347" width="12.7109375" style="44" customWidth="1"/>
    <col min="14348" max="14348" width="10.85546875" style="44" bestFit="1" customWidth="1"/>
    <col min="14349" max="14350" width="9.140625" style="44"/>
    <col min="14351" max="14351" width="28.42578125" style="44" customWidth="1"/>
    <col min="14352" max="14593" width="9.140625" style="44"/>
    <col min="14594" max="14594" width="7" style="44" customWidth="1"/>
    <col min="14595" max="14595" width="16.7109375" style="44" customWidth="1"/>
    <col min="14596" max="14596" width="10.7109375" style="44" customWidth="1"/>
    <col min="14597" max="14597" width="63.7109375" style="44" customWidth="1"/>
    <col min="14598" max="14598" width="11.5703125" style="44" bestFit="1" customWidth="1"/>
    <col min="14599" max="14599" width="7.42578125" style="44" customWidth="1"/>
    <col min="14600" max="14601" width="14.7109375" style="44" customWidth="1"/>
    <col min="14602" max="14602" width="16.42578125" style="44" bestFit="1" customWidth="1"/>
    <col min="14603" max="14603" width="12.7109375" style="44" customWidth="1"/>
    <col min="14604" max="14604" width="10.85546875" style="44" bestFit="1" customWidth="1"/>
    <col min="14605" max="14606" width="9.140625" style="44"/>
    <col min="14607" max="14607" width="28.42578125" style="44" customWidth="1"/>
    <col min="14608" max="14849" width="9.140625" style="44"/>
    <col min="14850" max="14850" width="7" style="44" customWidth="1"/>
    <col min="14851" max="14851" width="16.7109375" style="44" customWidth="1"/>
    <col min="14852" max="14852" width="10.7109375" style="44" customWidth="1"/>
    <col min="14853" max="14853" width="63.7109375" style="44" customWidth="1"/>
    <col min="14854" max="14854" width="11.5703125" style="44" bestFit="1" customWidth="1"/>
    <col min="14855" max="14855" width="7.42578125" style="44" customWidth="1"/>
    <col min="14856" max="14857" width="14.7109375" style="44" customWidth="1"/>
    <col min="14858" max="14858" width="16.42578125" style="44" bestFit="1" customWidth="1"/>
    <col min="14859" max="14859" width="12.7109375" style="44" customWidth="1"/>
    <col min="14860" max="14860" width="10.85546875" style="44" bestFit="1" customWidth="1"/>
    <col min="14861" max="14862" width="9.140625" style="44"/>
    <col min="14863" max="14863" width="28.42578125" style="44" customWidth="1"/>
    <col min="14864" max="15105" width="9.140625" style="44"/>
    <col min="15106" max="15106" width="7" style="44" customWidth="1"/>
    <col min="15107" max="15107" width="16.7109375" style="44" customWidth="1"/>
    <col min="15108" max="15108" width="10.7109375" style="44" customWidth="1"/>
    <col min="15109" max="15109" width="63.7109375" style="44" customWidth="1"/>
    <col min="15110" max="15110" width="11.5703125" style="44" bestFit="1" customWidth="1"/>
    <col min="15111" max="15111" width="7.42578125" style="44" customWidth="1"/>
    <col min="15112" max="15113" width="14.7109375" style="44" customWidth="1"/>
    <col min="15114" max="15114" width="16.42578125" style="44" bestFit="1" customWidth="1"/>
    <col min="15115" max="15115" width="12.7109375" style="44" customWidth="1"/>
    <col min="15116" max="15116" width="10.85546875" style="44" bestFit="1" customWidth="1"/>
    <col min="15117" max="15118" width="9.140625" style="44"/>
    <col min="15119" max="15119" width="28.42578125" style="44" customWidth="1"/>
    <col min="15120" max="15361" width="9.140625" style="44"/>
    <col min="15362" max="15362" width="7" style="44" customWidth="1"/>
    <col min="15363" max="15363" width="16.7109375" style="44" customWidth="1"/>
    <col min="15364" max="15364" width="10.7109375" style="44" customWidth="1"/>
    <col min="15365" max="15365" width="63.7109375" style="44" customWidth="1"/>
    <col min="15366" max="15366" width="11.5703125" style="44" bestFit="1" customWidth="1"/>
    <col min="15367" max="15367" width="7.42578125" style="44" customWidth="1"/>
    <col min="15368" max="15369" width="14.7109375" style="44" customWidth="1"/>
    <col min="15370" max="15370" width="16.42578125" style="44" bestFit="1" customWidth="1"/>
    <col min="15371" max="15371" width="12.7109375" style="44" customWidth="1"/>
    <col min="15372" max="15372" width="10.85546875" style="44" bestFit="1" customWidth="1"/>
    <col min="15373" max="15374" width="9.140625" style="44"/>
    <col min="15375" max="15375" width="28.42578125" style="44" customWidth="1"/>
    <col min="15376" max="15617" width="9.140625" style="44"/>
    <col min="15618" max="15618" width="7" style="44" customWidth="1"/>
    <col min="15619" max="15619" width="16.7109375" style="44" customWidth="1"/>
    <col min="15620" max="15620" width="10.7109375" style="44" customWidth="1"/>
    <col min="15621" max="15621" width="63.7109375" style="44" customWidth="1"/>
    <col min="15622" max="15622" width="11.5703125" style="44" bestFit="1" customWidth="1"/>
    <col min="15623" max="15623" width="7.42578125" style="44" customWidth="1"/>
    <col min="15624" max="15625" width="14.7109375" style="44" customWidth="1"/>
    <col min="15626" max="15626" width="16.42578125" style="44" bestFit="1" customWidth="1"/>
    <col min="15627" max="15627" width="12.7109375" style="44" customWidth="1"/>
    <col min="15628" max="15628" width="10.85546875" style="44" bestFit="1" customWidth="1"/>
    <col min="15629" max="15630" width="9.140625" style="44"/>
    <col min="15631" max="15631" width="28.42578125" style="44" customWidth="1"/>
    <col min="15632" max="15873" width="9.140625" style="44"/>
    <col min="15874" max="15874" width="7" style="44" customWidth="1"/>
    <col min="15875" max="15875" width="16.7109375" style="44" customWidth="1"/>
    <col min="15876" max="15876" width="10.7109375" style="44" customWidth="1"/>
    <col min="15877" max="15877" width="63.7109375" style="44" customWidth="1"/>
    <col min="15878" max="15878" width="11.5703125" style="44" bestFit="1" customWidth="1"/>
    <col min="15879" max="15879" width="7.42578125" style="44" customWidth="1"/>
    <col min="15880" max="15881" width="14.7109375" style="44" customWidth="1"/>
    <col min="15882" max="15882" width="16.42578125" style="44" bestFit="1" customWidth="1"/>
    <col min="15883" max="15883" width="12.7109375" style="44" customWidth="1"/>
    <col min="15884" max="15884" width="10.85546875" style="44" bestFit="1" customWidth="1"/>
    <col min="15885" max="15886" width="9.140625" style="44"/>
    <col min="15887" max="15887" width="28.42578125" style="44" customWidth="1"/>
    <col min="15888" max="16129" width="9.140625" style="44"/>
    <col min="16130" max="16130" width="7" style="44" customWidth="1"/>
    <col min="16131" max="16131" width="16.7109375" style="44" customWidth="1"/>
    <col min="16132" max="16132" width="10.7109375" style="44" customWidth="1"/>
    <col min="16133" max="16133" width="63.7109375" style="44" customWidth="1"/>
    <col min="16134" max="16134" width="11.5703125" style="44" bestFit="1" customWidth="1"/>
    <col min="16135" max="16135" width="7.42578125" style="44" customWidth="1"/>
    <col min="16136" max="16137" width="14.7109375" style="44" customWidth="1"/>
    <col min="16138" max="16138" width="16.42578125" style="44" bestFit="1" customWidth="1"/>
    <col min="16139" max="16139" width="12.7109375" style="44" customWidth="1"/>
    <col min="16140" max="16140" width="10.85546875" style="44" bestFit="1" customWidth="1"/>
    <col min="16141" max="16142" width="9.140625" style="44"/>
    <col min="16143" max="16143" width="28.42578125" style="44" customWidth="1"/>
    <col min="16144" max="16384" width="9.140625" style="44"/>
  </cols>
  <sheetData>
    <row r="1" spans="2:15" ht="42.75" customHeight="1" x14ac:dyDescent="0.45">
      <c r="B1" s="284" t="s">
        <v>277</v>
      </c>
      <c r="C1" s="284"/>
      <c r="D1" s="284"/>
      <c r="E1" s="284"/>
      <c r="F1" s="284"/>
      <c r="G1" s="284"/>
      <c r="H1" s="284"/>
      <c r="I1" s="284"/>
      <c r="J1" s="284"/>
      <c r="K1" s="45"/>
    </row>
    <row r="2" spans="2:15" ht="42.75" customHeight="1" x14ac:dyDescent="0.45">
      <c r="B2" s="284" t="s">
        <v>248</v>
      </c>
      <c r="C2" s="284"/>
      <c r="D2" s="284"/>
      <c r="E2" s="284"/>
      <c r="F2" s="284"/>
      <c r="G2" s="284"/>
      <c r="H2" s="284"/>
      <c r="I2" s="284"/>
      <c r="J2" s="284"/>
      <c r="K2" s="45"/>
    </row>
    <row r="3" spans="2:15" ht="16.5" x14ac:dyDescent="0.35">
      <c r="B3" s="6" t="s">
        <v>1</v>
      </c>
      <c r="C3" s="6"/>
      <c r="D3" s="7"/>
      <c r="E3" s="8"/>
      <c r="F3" s="47"/>
      <c r="G3" s="48"/>
      <c r="H3" s="49"/>
      <c r="I3" s="39"/>
      <c r="J3" s="39"/>
      <c r="K3" s="45"/>
    </row>
    <row r="4" spans="2:15" ht="16.5" x14ac:dyDescent="0.35">
      <c r="B4" s="6" t="s">
        <v>245</v>
      </c>
      <c r="C4" s="6"/>
      <c r="D4" s="7"/>
      <c r="E4" s="8"/>
      <c r="F4" s="47"/>
      <c r="G4" s="48"/>
      <c r="H4" s="49"/>
      <c r="I4" s="50"/>
      <c r="K4" s="45"/>
    </row>
    <row r="5" spans="2:15" ht="16.5" customHeight="1" x14ac:dyDescent="0.35">
      <c r="B5" s="6" t="s">
        <v>274</v>
      </c>
      <c r="C5" s="6"/>
      <c r="D5" s="6"/>
      <c r="E5" s="6"/>
      <c r="G5" s="6"/>
      <c r="H5" s="45"/>
      <c r="I5" s="50"/>
      <c r="J5" s="53"/>
      <c r="K5" s="45"/>
    </row>
    <row r="6" spans="2:15" ht="16.5" x14ac:dyDescent="0.35">
      <c r="B6" s="6" t="s">
        <v>275</v>
      </c>
      <c r="C6" s="6"/>
      <c r="D6" s="7"/>
      <c r="E6" s="8"/>
      <c r="F6" s="54"/>
      <c r="G6" s="6"/>
      <c r="H6" s="45"/>
      <c r="I6" s="50"/>
      <c r="J6" s="39" t="s">
        <v>12</v>
      </c>
      <c r="K6" s="45"/>
    </row>
    <row r="7" spans="2:15" ht="17.25" thickBot="1" x14ac:dyDescent="0.4">
      <c r="B7" s="6"/>
      <c r="C7" s="6"/>
      <c r="D7" s="45"/>
      <c r="E7" s="35"/>
      <c r="F7" s="54"/>
      <c r="G7" s="6"/>
      <c r="H7" s="45"/>
      <c r="I7" s="50"/>
      <c r="J7" s="53"/>
      <c r="K7" s="45"/>
    </row>
    <row r="8" spans="2:15" ht="16.5" x14ac:dyDescent="0.35">
      <c r="B8" s="55" t="s">
        <v>13</v>
      </c>
      <c r="C8" s="56" t="s">
        <v>14</v>
      </c>
      <c r="D8" s="57" t="s">
        <v>15</v>
      </c>
      <c r="E8" s="58" t="s">
        <v>16</v>
      </c>
      <c r="F8" s="59" t="s">
        <v>17</v>
      </c>
      <c r="G8" s="60" t="s">
        <v>18</v>
      </c>
      <c r="H8" s="61" t="s">
        <v>19</v>
      </c>
      <c r="I8" s="62" t="s">
        <v>20</v>
      </c>
      <c r="J8" s="63" t="s">
        <v>21</v>
      </c>
      <c r="K8" s="45"/>
    </row>
    <row r="9" spans="2:15" ht="17.25" thickBot="1" x14ac:dyDescent="0.4">
      <c r="B9" s="64"/>
      <c r="C9" s="65" t="s">
        <v>22</v>
      </c>
      <c r="D9" s="66" t="s">
        <v>22</v>
      </c>
      <c r="E9" s="67"/>
      <c r="F9" s="68" t="s">
        <v>9</v>
      </c>
      <c r="G9" s="69" t="s">
        <v>9</v>
      </c>
      <c r="H9" s="70" t="s">
        <v>23</v>
      </c>
      <c r="I9" s="71" t="s">
        <v>23</v>
      </c>
      <c r="J9" s="72" t="s">
        <v>24</v>
      </c>
      <c r="K9" s="45"/>
    </row>
    <row r="10" spans="2:15" ht="17.25" thickBot="1" x14ac:dyDescent="0.4">
      <c r="B10" s="73">
        <v>1</v>
      </c>
      <c r="C10" s="74"/>
      <c r="D10" s="75"/>
      <c r="E10" s="76" t="s">
        <v>25</v>
      </c>
      <c r="F10" s="77" t="s">
        <v>9</v>
      </c>
      <c r="G10" s="78" t="s">
        <v>9</v>
      </c>
      <c r="H10" s="79" t="s">
        <v>9</v>
      </c>
      <c r="I10" s="80" t="s">
        <v>9</v>
      </c>
      <c r="J10" s="81"/>
      <c r="K10" s="45"/>
    </row>
    <row r="11" spans="2:15" ht="16.5" x14ac:dyDescent="0.35">
      <c r="B11" s="82" t="s">
        <v>9</v>
      </c>
      <c r="C11" s="83"/>
      <c r="D11" s="84"/>
      <c r="E11" s="35" t="s">
        <v>26</v>
      </c>
      <c r="F11" s="85"/>
      <c r="G11" s="86"/>
      <c r="H11" s="45"/>
      <c r="I11" s="39" t="s">
        <v>9</v>
      </c>
      <c r="J11" s="87"/>
      <c r="K11" s="45"/>
    </row>
    <row r="12" spans="2:15" ht="30" x14ac:dyDescent="0.3">
      <c r="B12" s="88" t="s">
        <v>27</v>
      </c>
      <c r="C12" s="247" t="s">
        <v>251</v>
      </c>
      <c r="D12" s="248">
        <v>309.77</v>
      </c>
      <c r="E12" s="89" t="s">
        <v>252</v>
      </c>
      <c r="F12" s="85">
        <v>4.5</v>
      </c>
      <c r="G12" s="90" t="s">
        <v>28</v>
      </c>
      <c r="H12" s="91">
        <f>D12*1.24</f>
        <v>384.1148</v>
      </c>
      <c r="I12" s="85">
        <f>SUM(F12*H12)</f>
        <v>1728.5165999999999</v>
      </c>
      <c r="J12" s="92" t="s">
        <v>9</v>
      </c>
      <c r="K12" s="45"/>
    </row>
    <row r="13" spans="2:15" ht="17.25" thickBot="1" x14ac:dyDescent="0.4">
      <c r="B13" s="93"/>
      <c r="C13" s="249"/>
      <c r="D13" s="250"/>
      <c r="E13" s="94" t="s">
        <v>30</v>
      </c>
      <c r="F13" s="85"/>
      <c r="G13" s="95"/>
      <c r="H13" s="96"/>
      <c r="I13" s="97"/>
      <c r="J13" s="98">
        <f>SUM(I10:I12)</f>
        <v>1728.5165999999999</v>
      </c>
      <c r="K13" s="45"/>
      <c r="O13" s="51"/>
    </row>
    <row r="14" spans="2:15" ht="17.25" thickBot="1" x14ac:dyDescent="0.4">
      <c r="B14" s="99">
        <v>2</v>
      </c>
      <c r="C14" s="251"/>
      <c r="D14" s="252"/>
      <c r="E14" s="100" t="s">
        <v>31</v>
      </c>
      <c r="F14" s="77"/>
      <c r="G14" s="86"/>
      <c r="H14" s="91"/>
      <c r="I14" s="39"/>
      <c r="J14" s="101"/>
      <c r="K14" s="45"/>
    </row>
    <row r="15" spans="2:15" ht="16.5" x14ac:dyDescent="0.35">
      <c r="B15" s="82" t="s">
        <v>9</v>
      </c>
      <c r="C15" s="253"/>
      <c r="D15" s="254"/>
      <c r="E15" s="35" t="s">
        <v>34</v>
      </c>
      <c r="F15" s="85"/>
      <c r="G15" s="86"/>
      <c r="H15" s="45" t="s">
        <v>9</v>
      </c>
      <c r="I15" s="39" t="s">
        <v>9</v>
      </c>
      <c r="J15" s="87"/>
      <c r="K15" s="45"/>
    </row>
    <row r="16" spans="2:15" ht="45" x14ac:dyDescent="0.3">
      <c r="B16" s="88" t="s">
        <v>214</v>
      </c>
      <c r="C16" s="255" t="s">
        <v>35</v>
      </c>
      <c r="D16" s="248">
        <v>6.28</v>
      </c>
      <c r="E16" s="89" t="s">
        <v>36</v>
      </c>
      <c r="F16" s="85">
        <v>0</v>
      </c>
      <c r="G16" s="90" t="s">
        <v>37</v>
      </c>
      <c r="H16" s="91">
        <f>D16*1.24</f>
        <v>7.7872000000000003</v>
      </c>
      <c r="I16" s="85">
        <f>SUM(F16*H16)</f>
        <v>0</v>
      </c>
      <c r="J16" s="87"/>
      <c r="K16" s="45"/>
    </row>
    <row r="17" spans="2:15" ht="30" x14ac:dyDescent="0.3">
      <c r="B17" s="88" t="s">
        <v>215</v>
      </c>
      <c r="C17" s="255" t="s">
        <v>44</v>
      </c>
      <c r="D17" s="248">
        <v>1.63</v>
      </c>
      <c r="E17" s="89" t="s">
        <v>33</v>
      </c>
      <c r="F17" s="85">
        <v>0</v>
      </c>
      <c r="G17" s="90" t="s">
        <v>45</v>
      </c>
      <c r="H17" s="91">
        <f>D17*1.24</f>
        <v>2.0211999999999999</v>
      </c>
      <c r="I17" s="85">
        <f>SUM(F17*H17)</f>
        <v>0</v>
      </c>
      <c r="J17" s="87"/>
      <c r="K17" s="45"/>
    </row>
    <row r="18" spans="2:15" ht="15" x14ac:dyDescent="0.3">
      <c r="B18" s="88" t="s">
        <v>32</v>
      </c>
      <c r="C18" s="255" t="s">
        <v>217</v>
      </c>
      <c r="D18" s="248">
        <v>400.28</v>
      </c>
      <c r="E18" s="89" t="s">
        <v>218</v>
      </c>
      <c r="F18" s="85">
        <v>0.99</v>
      </c>
      <c r="G18" s="90" t="s">
        <v>37</v>
      </c>
      <c r="H18" s="91">
        <f>D18*1.24</f>
        <v>496.34719999999999</v>
      </c>
      <c r="I18" s="85">
        <f>SUM(F18*H18)</f>
        <v>491.38372799999996</v>
      </c>
      <c r="J18" s="87"/>
      <c r="K18" s="45"/>
    </row>
    <row r="19" spans="2:15" ht="17.25" thickBot="1" x14ac:dyDescent="0.4">
      <c r="B19" s="93" t="s">
        <v>9</v>
      </c>
      <c r="C19" s="256"/>
      <c r="D19" s="250"/>
      <c r="E19" s="94" t="s">
        <v>30</v>
      </c>
      <c r="F19" s="85"/>
      <c r="G19" s="95"/>
      <c r="H19" s="102"/>
      <c r="I19" s="97"/>
      <c r="J19" s="103">
        <f>SUM(I15:I18)</f>
        <v>491.38372799999996</v>
      </c>
      <c r="K19" s="45"/>
      <c r="O19" s="51"/>
    </row>
    <row r="20" spans="2:15" ht="17.25" thickBot="1" x14ac:dyDescent="0.4">
      <c r="B20" s="99">
        <v>3</v>
      </c>
      <c r="C20" s="251"/>
      <c r="D20" s="252"/>
      <c r="E20" s="100" t="s">
        <v>38</v>
      </c>
      <c r="F20" s="77"/>
      <c r="G20" s="78"/>
      <c r="H20" s="104"/>
      <c r="I20" s="80"/>
      <c r="J20" s="101"/>
      <c r="K20" s="45"/>
    </row>
    <row r="21" spans="2:15" ht="16.5" x14ac:dyDescent="0.35">
      <c r="B21" s="82" t="s">
        <v>9</v>
      </c>
      <c r="C21" s="253"/>
      <c r="D21" s="254"/>
      <c r="E21" s="35" t="s">
        <v>39</v>
      </c>
      <c r="F21" s="85"/>
      <c r="G21" s="86"/>
      <c r="H21" s="45" t="s">
        <v>9</v>
      </c>
      <c r="I21" s="39" t="s">
        <v>9</v>
      </c>
      <c r="J21" s="87"/>
      <c r="K21" s="45"/>
    </row>
    <row r="22" spans="2:15" ht="30" x14ac:dyDescent="0.35">
      <c r="B22" s="88" t="s">
        <v>40</v>
      </c>
      <c r="C22" s="255" t="s">
        <v>41</v>
      </c>
      <c r="D22" s="248">
        <v>170.57</v>
      </c>
      <c r="E22" s="89" t="s">
        <v>42</v>
      </c>
      <c r="F22" s="85">
        <v>0</v>
      </c>
      <c r="G22" s="90" t="s">
        <v>37</v>
      </c>
      <c r="H22" s="91">
        <f>D22*1.24</f>
        <v>211.5068</v>
      </c>
      <c r="I22" s="85">
        <f>SUM(F22*H22)</f>
        <v>0</v>
      </c>
      <c r="J22" s="101"/>
      <c r="K22" s="45"/>
    </row>
    <row r="23" spans="2:15" ht="30" x14ac:dyDescent="0.35">
      <c r="B23" s="88" t="s">
        <v>43</v>
      </c>
      <c r="C23" s="255" t="s">
        <v>44</v>
      </c>
      <c r="D23" s="248">
        <v>1.63</v>
      </c>
      <c r="E23" s="89" t="s">
        <v>33</v>
      </c>
      <c r="F23" s="85">
        <v>0</v>
      </c>
      <c r="G23" s="90" t="s">
        <v>45</v>
      </c>
      <c r="H23" s="91">
        <f>D23*1.24</f>
        <v>2.0211999999999999</v>
      </c>
      <c r="I23" s="85">
        <f>SUM(F23*H23)</f>
        <v>0</v>
      </c>
      <c r="J23" s="101"/>
      <c r="K23" s="45"/>
    </row>
    <row r="24" spans="2:15" ht="30" x14ac:dyDescent="0.3">
      <c r="B24" s="88" t="s">
        <v>46</v>
      </c>
      <c r="C24" s="255" t="s">
        <v>47</v>
      </c>
      <c r="D24" s="248">
        <v>190.73</v>
      </c>
      <c r="E24" s="89" t="s">
        <v>48</v>
      </c>
      <c r="F24" s="85">
        <v>0</v>
      </c>
      <c r="G24" s="90" t="s">
        <v>37</v>
      </c>
      <c r="H24" s="91">
        <f>D24*1.24</f>
        <v>236.50519999999997</v>
      </c>
      <c r="I24" s="85">
        <f>SUM(F24*H24)</f>
        <v>0</v>
      </c>
      <c r="J24" s="87"/>
      <c r="K24" s="45"/>
    </row>
    <row r="25" spans="2:15" ht="30" x14ac:dyDescent="0.3">
      <c r="B25" s="88" t="s">
        <v>49</v>
      </c>
      <c r="C25" s="255" t="s">
        <v>44</v>
      </c>
      <c r="D25" s="248">
        <v>1.63</v>
      </c>
      <c r="E25" s="89" t="s">
        <v>33</v>
      </c>
      <c r="F25" s="85">
        <v>0</v>
      </c>
      <c r="G25" s="90" t="s">
        <v>45</v>
      </c>
      <c r="H25" s="91">
        <f>D25*1.24</f>
        <v>2.0211999999999999</v>
      </c>
      <c r="I25" s="85">
        <f>SUM(F25*H25)</f>
        <v>0</v>
      </c>
      <c r="J25" s="87"/>
      <c r="K25" s="45"/>
    </row>
    <row r="26" spans="2:15" ht="16.5" x14ac:dyDescent="0.35">
      <c r="B26" s="82" t="s">
        <v>9</v>
      </c>
      <c r="C26" s="253"/>
      <c r="D26" s="254"/>
      <c r="E26" s="35" t="s">
        <v>241</v>
      </c>
      <c r="F26" s="85"/>
      <c r="G26" s="86"/>
      <c r="H26" s="45" t="s">
        <v>9</v>
      </c>
      <c r="I26" s="39" t="s">
        <v>9</v>
      </c>
      <c r="J26" s="87"/>
      <c r="K26" s="45"/>
    </row>
    <row r="27" spans="2:15" ht="15" x14ac:dyDescent="0.3">
      <c r="B27" s="88" t="s">
        <v>50</v>
      </c>
      <c r="C27" s="276" t="s">
        <v>239</v>
      </c>
      <c r="D27" s="277">
        <v>1.81</v>
      </c>
      <c r="E27" s="54" t="s">
        <v>240</v>
      </c>
      <c r="F27" s="85">
        <v>1215.6500000000001</v>
      </c>
      <c r="G27" s="90" t="s">
        <v>28</v>
      </c>
      <c r="H27" s="91">
        <f>D27*1.24</f>
        <v>2.2444000000000002</v>
      </c>
      <c r="I27" s="85">
        <f>SUM(F27*H27)</f>
        <v>2728.4048600000006</v>
      </c>
      <c r="J27" s="87"/>
      <c r="K27" s="45"/>
    </row>
    <row r="28" spans="2:15" ht="16.5" x14ac:dyDescent="0.35">
      <c r="B28" s="82" t="s">
        <v>9</v>
      </c>
      <c r="C28" s="253"/>
      <c r="D28" s="254"/>
      <c r="E28" s="35" t="s">
        <v>242</v>
      </c>
      <c r="F28" s="85"/>
      <c r="G28" s="86"/>
      <c r="H28" s="45" t="s">
        <v>9</v>
      </c>
      <c r="I28" s="39" t="s">
        <v>9</v>
      </c>
      <c r="J28" s="87"/>
      <c r="K28" s="45"/>
    </row>
    <row r="29" spans="2:15" ht="15" x14ac:dyDescent="0.3">
      <c r="B29" s="88" t="s">
        <v>238</v>
      </c>
      <c r="C29" s="276" t="s">
        <v>51</v>
      </c>
      <c r="D29" s="277">
        <f>'Comp. 03'!G21</f>
        <v>7.1457267375357478</v>
      </c>
      <c r="E29" s="54" t="s">
        <v>52</v>
      </c>
      <c r="F29" s="85">
        <v>0</v>
      </c>
      <c r="G29" s="90" t="s">
        <v>28</v>
      </c>
      <c r="H29" s="91">
        <f>D29*1.24</f>
        <v>8.8607011545443264</v>
      </c>
      <c r="I29" s="85">
        <f>SUM(F29*H29)</f>
        <v>0</v>
      </c>
      <c r="J29" s="87"/>
      <c r="K29" s="45"/>
    </row>
    <row r="30" spans="2:15" ht="17.25" thickBot="1" x14ac:dyDescent="0.4">
      <c r="B30" s="93" t="s">
        <v>9</v>
      </c>
      <c r="C30" s="256"/>
      <c r="D30" s="250"/>
      <c r="E30" s="94" t="s">
        <v>30</v>
      </c>
      <c r="F30" s="85"/>
      <c r="G30" s="95"/>
      <c r="H30" s="102"/>
      <c r="I30" s="97"/>
      <c r="J30" s="103">
        <f>SUM(I22:I29)</f>
        <v>2728.4048600000006</v>
      </c>
      <c r="K30" s="45"/>
      <c r="O30" s="51"/>
    </row>
    <row r="31" spans="2:15" ht="17.25" thickBot="1" x14ac:dyDescent="0.4">
      <c r="B31" s="99">
        <v>4</v>
      </c>
      <c r="C31" s="251"/>
      <c r="D31" s="252"/>
      <c r="E31" s="100" t="s">
        <v>263</v>
      </c>
      <c r="F31" s="77"/>
      <c r="G31" s="78"/>
      <c r="H31" s="79"/>
      <c r="I31" s="80"/>
      <c r="J31" s="105"/>
      <c r="K31" s="45"/>
    </row>
    <row r="32" spans="2:15" ht="16.5" x14ac:dyDescent="0.35">
      <c r="B32" s="82" t="s">
        <v>9</v>
      </c>
      <c r="C32" s="253"/>
      <c r="D32" s="254"/>
      <c r="E32" s="35" t="s">
        <v>262</v>
      </c>
      <c r="F32" s="85"/>
      <c r="G32" s="86"/>
      <c r="H32" s="45" t="s">
        <v>9</v>
      </c>
      <c r="I32" s="39" t="s">
        <v>9</v>
      </c>
      <c r="J32" s="87"/>
      <c r="K32" s="45"/>
    </row>
    <row r="33" spans="2:15" ht="15" x14ac:dyDescent="0.3">
      <c r="B33" s="88" t="s">
        <v>54</v>
      </c>
      <c r="C33" s="255" t="s">
        <v>55</v>
      </c>
      <c r="D33" s="248">
        <f>'Comp. 04'!G21</f>
        <v>2.3496357839293447</v>
      </c>
      <c r="E33" s="89" t="s">
        <v>56</v>
      </c>
      <c r="F33" s="85">
        <v>1215.6500000000001</v>
      </c>
      <c r="G33" s="90" t="s">
        <v>28</v>
      </c>
      <c r="H33" s="45">
        <f>D33*1.24</f>
        <v>2.9135483720723876</v>
      </c>
      <c r="I33" s="39">
        <f>SUM(F33*H33)</f>
        <v>3541.8550785097982</v>
      </c>
      <c r="J33" s="87"/>
      <c r="K33" s="45"/>
    </row>
    <row r="34" spans="2:15" ht="30" x14ac:dyDescent="0.3">
      <c r="B34" s="88" t="s">
        <v>57</v>
      </c>
      <c r="C34" s="255" t="s">
        <v>58</v>
      </c>
      <c r="D34" s="248">
        <v>1524.14</v>
      </c>
      <c r="E34" s="89" t="s">
        <v>59</v>
      </c>
      <c r="F34" s="85">
        <v>36.47</v>
      </c>
      <c r="G34" s="90" t="s">
        <v>37</v>
      </c>
      <c r="H34" s="91">
        <f>D34*1.24</f>
        <v>1889.9336000000001</v>
      </c>
      <c r="I34" s="85">
        <f>SUM(F34*H34)</f>
        <v>68925.878391999999</v>
      </c>
      <c r="J34" s="87"/>
      <c r="K34" s="45"/>
    </row>
    <row r="35" spans="2:15" ht="30" x14ac:dyDescent="0.3">
      <c r="B35" s="88" t="s">
        <v>60</v>
      </c>
      <c r="C35" s="255" t="s">
        <v>44</v>
      </c>
      <c r="D35" s="248">
        <v>1.63</v>
      </c>
      <c r="E35" s="89" t="s">
        <v>33</v>
      </c>
      <c r="F35" s="85">
        <v>5470.43</v>
      </c>
      <c r="G35" s="90" t="s">
        <v>45</v>
      </c>
      <c r="H35" s="91">
        <f>D35*1.24</f>
        <v>2.0211999999999999</v>
      </c>
      <c r="I35" s="85">
        <f>SUM(F35*H35)</f>
        <v>11056.833116</v>
      </c>
      <c r="J35" s="87"/>
      <c r="K35" s="45"/>
    </row>
    <row r="36" spans="2:15" ht="17.25" thickBot="1" x14ac:dyDescent="0.4">
      <c r="B36" s="93" t="s">
        <v>9</v>
      </c>
      <c r="C36" s="256"/>
      <c r="D36" s="250"/>
      <c r="E36" s="94" t="s">
        <v>30</v>
      </c>
      <c r="F36" s="85"/>
      <c r="G36" s="95"/>
      <c r="H36" s="96"/>
      <c r="I36" s="97"/>
      <c r="J36" s="103">
        <f>SUM(I32:I35)</f>
        <v>83524.566586509798</v>
      </c>
      <c r="K36" s="45"/>
      <c r="O36" s="51"/>
    </row>
    <row r="37" spans="2:15" ht="17.25" thickBot="1" x14ac:dyDescent="0.4">
      <c r="B37" s="99">
        <v>5</v>
      </c>
      <c r="C37" s="251"/>
      <c r="D37" s="252"/>
      <c r="E37" s="100" t="s">
        <v>264</v>
      </c>
      <c r="F37" s="77"/>
      <c r="G37" s="78"/>
      <c r="H37" s="79"/>
      <c r="I37" s="80"/>
      <c r="J37" s="105"/>
      <c r="K37" s="45"/>
    </row>
    <row r="38" spans="2:15" ht="16.5" x14ac:dyDescent="0.35">
      <c r="B38" s="82" t="s">
        <v>9</v>
      </c>
      <c r="C38" s="253"/>
      <c r="D38" s="254"/>
      <c r="E38" s="35" t="s">
        <v>53</v>
      </c>
      <c r="F38" s="85"/>
      <c r="G38" s="86"/>
      <c r="H38" s="45" t="s">
        <v>9</v>
      </c>
      <c r="I38" s="39" t="s">
        <v>9</v>
      </c>
      <c r="J38" s="87"/>
      <c r="K38" s="45"/>
    </row>
    <row r="39" spans="2:15" ht="15" x14ac:dyDescent="0.3">
      <c r="B39" s="88" t="s">
        <v>63</v>
      </c>
      <c r="C39" s="255" t="s">
        <v>55</v>
      </c>
      <c r="D39" s="248">
        <f>'Comp. 04'!G27</f>
        <v>0</v>
      </c>
      <c r="E39" s="89" t="s">
        <v>56</v>
      </c>
      <c r="F39" s="85">
        <v>1215.6500000000001</v>
      </c>
      <c r="G39" s="90" t="s">
        <v>28</v>
      </c>
      <c r="H39" s="45">
        <f>D39*1.24</f>
        <v>0</v>
      </c>
      <c r="I39" s="39">
        <f>SUM(F39*H39)</f>
        <v>0</v>
      </c>
      <c r="J39" s="87"/>
      <c r="K39" s="45"/>
    </row>
    <row r="40" spans="2:15" ht="30" x14ac:dyDescent="0.3">
      <c r="B40" s="88" t="s">
        <v>66</v>
      </c>
      <c r="C40" s="255" t="s">
        <v>58</v>
      </c>
      <c r="D40" s="248">
        <v>1524.14</v>
      </c>
      <c r="E40" s="89" t="s">
        <v>59</v>
      </c>
      <c r="F40" s="85">
        <v>48.63</v>
      </c>
      <c r="G40" s="90" t="s">
        <v>37</v>
      </c>
      <c r="H40" s="91">
        <f>D40*1.24</f>
        <v>1889.9336000000001</v>
      </c>
      <c r="I40" s="85">
        <f>SUM(F40*H40)</f>
        <v>91907.470968000009</v>
      </c>
      <c r="J40" s="87"/>
      <c r="K40" s="45"/>
    </row>
    <row r="41" spans="2:15" ht="30" x14ac:dyDescent="0.3">
      <c r="B41" s="88" t="s">
        <v>254</v>
      </c>
      <c r="C41" s="255" t="s">
        <v>44</v>
      </c>
      <c r="D41" s="248">
        <v>1.63</v>
      </c>
      <c r="E41" s="89" t="s">
        <v>33</v>
      </c>
      <c r="F41" s="85">
        <v>7293.9</v>
      </c>
      <c r="G41" s="90" t="s">
        <v>45</v>
      </c>
      <c r="H41" s="91">
        <f>D41*1.24</f>
        <v>2.0211999999999999</v>
      </c>
      <c r="I41" s="85">
        <f>SUM(F41*H41)</f>
        <v>14742.430679999998</v>
      </c>
      <c r="J41" s="87"/>
      <c r="K41" s="45"/>
    </row>
    <row r="42" spans="2:15" ht="17.25" thickBot="1" x14ac:dyDescent="0.4">
      <c r="B42" s="93" t="s">
        <v>9</v>
      </c>
      <c r="C42" s="256"/>
      <c r="D42" s="250"/>
      <c r="E42" s="94" t="s">
        <v>30</v>
      </c>
      <c r="F42" s="85"/>
      <c r="G42" s="95"/>
      <c r="H42" s="96"/>
      <c r="I42" s="97"/>
      <c r="J42" s="103">
        <f>SUM(I38:I41)</f>
        <v>106649.901648</v>
      </c>
      <c r="K42" s="45"/>
      <c r="O42" s="51"/>
    </row>
    <row r="43" spans="2:15" ht="17.25" thickBot="1" x14ac:dyDescent="0.4">
      <c r="B43" s="99">
        <v>6</v>
      </c>
      <c r="C43" s="251"/>
      <c r="D43" s="252"/>
      <c r="E43" s="100" t="s">
        <v>61</v>
      </c>
      <c r="F43" s="77"/>
      <c r="G43" s="78" t="s">
        <v>9</v>
      </c>
      <c r="H43" s="79" t="s">
        <v>9</v>
      </c>
      <c r="I43" s="80" t="s">
        <v>9</v>
      </c>
      <c r="J43" s="81"/>
      <c r="K43" s="45"/>
    </row>
    <row r="44" spans="2:15" ht="16.5" x14ac:dyDescent="0.35">
      <c r="B44" s="106"/>
      <c r="C44" s="257"/>
      <c r="D44" s="258"/>
      <c r="E44" s="35" t="s">
        <v>62</v>
      </c>
      <c r="F44" s="85"/>
      <c r="G44" s="86" t="s">
        <v>9</v>
      </c>
      <c r="H44" s="45"/>
      <c r="I44" s="39"/>
      <c r="J44" s="107"/>
      <c r="K44" s="45"/>
    </row>
    <row r="45" spans="2:15" ht="45" x14ac:dyDescent="0.3">
      <c r="B45" s="88" t="s">
        <v>71</v>
      </c>
      <c r="C45" s="259" t="s">
        <v>64</v>
      </c>
      <c r="D45" s="248">
        <v>5.32</v>
      </c>
      <c r="E45" s="89" t="s">
        <v>65</v>
      </c>
      <c r="F45" s="85">
        <v>163.38</v>
      </c>
      <c r="G45" s="90" t="s">
        <v>29</v>
      </c>
      <c r="H45" s="91">
        <f>D45*1.24</f>
        <v>6.5968</v>
      </c>
      <c r="I45" s="85">
        <f>SUM(F45*H45)</f>
        <v>1077.7851840000001</v>
      </c>
      <c r="J45" s="107"/>
      <c r="K45" s="45"/>
    </row>
    <row r="46" spans="2:15" ht="30" x14ac:dyDescent="0.3">
      <c r="B46" s="88" t="s">
        <v>72</v>
      </c>
      <c r="C46" s="259" t="s">
        <v>67</v>
      </c>
      <c r="D46" s="248">
        <v>22.32</v>
      </c>
      <c r="E46" s="89" t="s">
        <v>68</v>
      </c>
      <c r="F46" s="85">
        <v>61.86</v>
      </c>
      <c r="G46" s="90" t="s">
        <v>28</v>
      </c>
      <c r="H46" s="91">
        <f>D46*1.24</f>
        <v>27.6768</v>
      </c>
      <c r="I46" s="85">
        <f>SUM(F46*H46)</f>
        <v>1712.0868479999999</v>
      </c>
      <c r="J46" s="107"/>
      <c r="K46" s="45"/>
    </row>
    <row r="47" spans="2:15" ht="17.25" thickBot="1" x14ac:dyDescent="0.4">
      <c r="B47" s="88"/>
      <c r="C47" s="249"/>
      <c r="D47" s="250"/>
      <c r="E47" s="94" t="s">
        <v>30</v>
      </c>
      <c r="F47" s="85"/>
      <c r="G47" s="95"/>
      <c r="H47" s="96"/>
      <c r="I47" s="97"/>
      <c r="J47" s="98">
        <f>SUM(I45:I46)</f>
        <v>2789.8720320000002</v>
      </c>
      <c r="K47" s="45"/>
      <c r="O47" s="51"/>
    </row>
    <row r="48" spans="2:15" ht="17.25" thickBot="1" x14ac:dyDescent="0.4">
      <c r="B48" s="73">
        <v>7</v>
      </c>
      <c r="C48" s="251"/>
      <c r="D48" s="252"/>
      <c r="E48" s="100" t="s">
        <v>69</v>
      </c>
      <c r="F48" s="77"/>
      <c r="G48" s="108" t="s">
        <v>9</v>
      </c>
      <c r="H48" s="79" t="s">
        <v>9</v>
      </c>
      <c r="I48" s="80" t="s">
        <v>9</v>
      </c>
      <c r="J48" s="105" t="s">
        <v>9</v>
      </c>
      <c r="K48" s="45"/>
    </row>
    <row r="49" spans="2:15" ht="16.5" x14ac:dyDescent="0.35">
      <c r="B49" s="109"/>
      <c r="C49" s="260"/>
      <c r="D49" s="261"/>
      <c r="E49" s="35" t="s">
        <v>70</v>
      </c>
      <c r="F49" s="85"/>
      <c r="G49" s="86" t="s">
        <v>9</v>
      </c>
      <c r="H49" s="45" t="s">
        <v>9</v>
      </c>
      <c r="I49" s="39" t="s">
        <v>9</v>
      </c>
      <c r="J49" s="87"/>
      <c r="K49" s="45"/>
    </row>
    <row r="50" spans="2:15" ht="45" x14ac:dyDescent="0.3">
      <c r="B50" s="88" t="s">
        <v>76</v>
      </c>
      <c r="C50" s="255" t="s">
        <v>35</v>
      </c>
      <c r="D50" s="248">
        <v>6.28</v>
      </c>
      <c r="E50" s="89" t="s">
        <v>36</v>
      </c>
      <c r="F50" s="85">
        <v>0</v>
      </c>
      <c r="G50" s="90" t="s">
        <v>37</v>
      </c>
      <c r="H50" s="91">
        <f>D50*1.24</f>
        <v>7.7872000000000003</v>
      </c>
      <c r="I50" s="85">
        <f>SUM(F50*H50)</f>
        <v>0</v>
      </c>
      <c r="J50" s="110"/>
      <c r="K50" s="45"/>
    </row>
    <row r="51" spans="2:15" ht="15" x14ac:dyDescent="0.3">
      <c r="B51" s="88" t="s">
        <v>255</v>
      </c>
      <c r="C51" s="262" t="s">
        <v>211</v>
      </c>
      <c r="D51" s="248">
        <v>55.05</v>
      </c>
      <c r="E51" s="89" t="s">
        <v>213</v>
      </c>
      <c r="F51" s="85">
        <v>0</v>
      </c>
      <c r="G51" s="90" t="s">
        <v>37</v>
      </c>
      <c r="H51" s="91">
        <f>D51*1.24</f>
        <v>68.262</v>
      </c>
      <c r="I51" s="85">
        <f>SUM(F51*H51)</f>
        <v>0</v>
      </c>
      <c r="J51" s="111"/>
      <c r="K51" s="45"/>
    </row>
    <row r="52" spans="2:15" ht="16.5" x14ac:dyDescent="0.35">
      <c r="B52" s="82"/>
      <c r="C52" s="263"/>
      <c r="D52" s="264"/>
      <c r="E52" s="35" t="s">
        <v>73</v>
      </c>
      <c r="F52" s="85"/>
      <c r="G52" s="86"/>
      <c r="H52" s="45"/>
      <c r="I52" s="39"/>
      <c r="J52" s="87"/>
      <c r="K52" s="45"/>
    </row>
    <row r="53" spans="2:15" ht="45" x14ac:dyDescent="0.3">
      <c r="B53" s="88" t="s">
        <v>256</v>
      </c>
      <c r="C53" s="265" t="s">
        <v>243</v>
      </c>
      <c r="D53" s="248">
        <v>79.989999999999995</v>
      </c>
      <c r="E53" s="89" t="s">
        <v>244</v>
      </c>
      <c r="F53" s="85">
        <v>0</v>
      </c>
      <c r="G53" s="90" t="s">
        <v>29</v>
      </c>
      <c r="H53" s="91">
        <f>D53*1.24</f>
        <v>99.187599999999989</v>
      </c>
      <c r="I53" s="85">
        <f>SUM(F53*H53)</f>
        <v>0</v>
      </c>
      <c r="J53" s="92"/>
      <c r="K53" s="45"/>
    </row>
    <row r="54" spans="2:15" ht="16.5" x14ac:dyDescent="0.35">
      <c r="B54" s="82"/>
      <c r="C54" s="263"/>
      <c r="D54" s="264"/>
      <c r="E54" s="35" t="s">
        <v>74</v>
      </c>
      <c r="F54" s="85"/>
      <c r="G54" s="86"/>
      <c r="H54" s="45"/>
      <c r="I54" s="39"/>
      <c r="J54" s="87"/>
      <c r="K54" s="45"/>
    </row>
    <row r="55" spans="2:15" ht="15" x14ac:dyDescent="0.3">
      <c r="B55" s="88" t="s">
        <v>257</v>
      </c>
      <c r="C55" s="265" t="s">
        <v>75</v>
      </c>
      <c r="D55" s="248">
        <f>'Comp. 01'!G22</f>
        <v>2101.30528</v>
      </c>
      <c r="E55" s="89" t="s">
        <v>74</v>
      </c>
      <c r="F55" s="85">
        <v>0</v>
      </c>
      <c r="G55" s="90" t="s">
        <v>18</v>
      </c>
      <c r="H55" s="91">
        <f>D55*1.24</f>
        <v>2605.6185472000002</v>
      </c>
      <c r="I55" s="85">
        <f>SUM(F55*H55)</f>
        <v>0</v>
      </c>
      <c r="J55" s="92"/>
      <c r="K55" s="45"/>
    </row>
    <row r="56" spans="2:15" ht="16.5" x14ac:dyDescent="0.35">
      <c r="B56" s="82"/>
      <c r="C56" s="263"/>
      <c r="D56" s="264"/>
      <c r="E56" s="35" t="s">
        <v>265</v>
      </c>
      <c r="F56" s="85"/>
      <c r="G56" s="86"/>
      <c r="H56" s="45"/>
      <c r="I56" s="39"/>
      <c r="J56" s="87"/>
      <c r="K56" s="45"/>
    </row>
    <row r="57" spans="2:15" ht="45" x14ac:dyDescent="0.3">
      <c r="B57" s="88" t="s">
        <v>258</v>
      </c>
      <c r="C57" s="265" t="s">
        <v>266</v>
      </c>
      <c r="D57" s="248">
        <v>117.11</v>
      </c>
      <c r="E57" s="89" t="s">
        <v>267</v>
      </c>
      <c r="F57" s="85">
        <v>0</v>
      </c>
      <c r="G57" s="90" t="s">
        <v>29</v>
      </c>
      <c r="H57" s="91">
        <f>D57*1.24</f>
        <v>145.21639999999999</v>
      </c>
      <c r="I57" s="85">
        <f>SUM(F57*H57)</f>
        <v>0</v>
      </c>
      <c r="J57" s="92"/>
      <c r="K57" s="45"/>
    </row>
    <row r="58" spans="2:15" ht="17.25" thickBot="1" x14ac:dyDescent="0.4">
      <c r="B58" s="93"/>
      <c r="C58" s="256"/>
      <c r="D58" s="250"/>
      <c r="E58" s="94" t="s">
        <v>30</v>
      </c>
      <c r="F58" s="85"/>
      <c r="G58" s="95"/>
      <c r="H58" s="96"/>
      <c r="I58" s="97"/>
      <c r="J58" s="98">
        <f>SUM(I49:I57)</f>
        <v>0</v>
      </c>
      <c r="K58" s="45"/>
      <c r="O58" s="51"/>
    </row>
    <row r="59" spans="2:15" ht="17.25" thickBot="1" x14ac:dyDescent="0.4">
      <c r="B59" s="99">
        <v>8</v>
      </c>
      <c r="C59" s="251"/>
      <c r="D59" s="252"/>
      <c r="E59" s="100" t="s">
        <v>77</v>
      </c>
      <c r="F59" s="77"/>
      <c r="G59" s="78"/>
      <c r="H59" s="79"/>
      <c r="I59" s="80"/>
      <c r="J59" s="105"/>
      <c r="K59" s="45"/>
    </row>
    <row r="60" spans="2:15" ht="16.5" x14ac:dyDescent="0.35">
      <c r="B60" s="88"/>
      <c r="C60" s="255"/>
      <c r="D60" s="248"/>
      <c r="E60" s="35" t="s">
        <v>78</v>
      </c>
      <c r="F60" s="85"/>
      <c r="G60" s="86" t="s">
        <v>9</v>
      </c>
      <c r="H60" s="45"/>
      <c r="I60" s="39"/>
      <c r="J60" s="107"/>
      <c r="K60" s="45"/>
    </row>
    <row r="61" spans="2:15" ht="45" x14ac:dyDescent="0.3">
      <c r="B61" s="88" t="s">
        <v>219</v>
      </c>
      <c r="C61" s="255" t="s">
        <v>236</v>
      </c>
      <c r="D61" s="248">
        <v>43.44</v>
      </c>
      <c r="E61" s="112" t="s">
        <v>237</v>
      </c>
      <c r="F61" s="85">
        <v>71.5</v>
      </c>
      <c r="G61" s="90" t="s">
        <v>29</v>
      </c>
      <c r="H61" s="91">
        <f>D61*1.24</f>
        <v>53.865599999999993</v>
      </c>
      <c r="I61" s="85">
        <f>SUM(F61*H61)</f>
        <v>3851.3903999999993</v>
      </c>
      <c r="J61" s="87"/>
      <c r="K61" s="45"/>
    </row>
    <row r="62" spans="2:15" ht="17.25" thickBot="1" x14ac:dyDescent="0.4">
      <c r="B62" s="82" t="s">
        <v>9</v>
      </c>
      <c r="C62" s="253"/>
      <c r="D62" s="254"/>
      <c r="E62" s="35" t="s">
        <v>30</v>
      </c>
      <c r="F62" s="85"/>
      <c r="G62" s="86"/>
      <c r="H62" s="45"/>
      <c r="I62" s="39"/>
      <c r="J62" s="113">
        <f>SUM(I61:I61)</f>
        <v>3851.3903999999993</v>
      </c>
      <c r="K62" s="45"/>
      <c r="O62" s="51"/>
    </row>
    <row r="63" spans="2:15" ht="17.25" thickBot="1" x14ac:dyDescent="0.4">
      <c r="B63" s="73">
        <v>9</v>
      </c>
      <c r="C63" s="273"/>
      <c r="D63" s="274"/>
      <c r="E63" s="76" t="s">
        <v>221</v>
      </c>
      <c r="F63" s="77"/>
      <c r="G63" s="78"/>
      <c r="H63" s="79"/>
      <c r="I63" s="80"/>
      <c r="J63" s="105"/>
      <c r="K63" s="45"/>
      <c r="O63" s="51"/>
    </row>
    <row r="64" spans="2:15" ht="45" x14ac:dyDescent="0.3">
      <c r="B64" s="88" t="s">
        <v>220</v>
      </c>
      <c r="C64" s="255" t="s">
        <v>231</v>
      </c>
      <c r="D64" s="248">
        <f>'Comp. 05'!G19</f>
        <v>327.82828999999992</v>
      </c>
      <c r="E64" s="275" t="s">
        <v>229</v>
      </c>
      <c r="F64" s="85">
        <v>2</v>
      </c>
      <c r="G64" s="90" t="s">
        <v>18</v>
      </c>
      <c r="H64" s="91">
        <f>D64*1.24</f>
        <v>406.50707959999988</v>
      </c>
      <c r="I64" s="85">
        <f>SUM(F64*H64)</f>
        <v>813.01415919999977</v>
      </c>
      <c r="J64" s="87"/>
      <c r="K64" s="45"/>
    </row>
    <row r="65" spans="2:15" ht="45" x14ac:dyDescent="0.3">
      <c r="B65" s="88" t="s">
        <v>259</v>
      </c>
      <c r="C65" s="255" t="s">
        <v>232</v>
      </c>
      <c r="D65" s="248">
        <f>'Comp. 06'!G19</f>
        <v>388.75453999999991</v>
      </c>
      <c r="E65" s="275" t="s">
        <v>230</v>
      </c>
      <c r="F65" s="85">
        <v>4</v>
      </c>
      <c r="G65" s="90" t="s">
        <v>18</v>
      </c>
      <c r="H65" s="91">
        <f>D65*1.24</f>
        <v>482.05562959999986</v>
      </c>
      <c r="I65" s="85">
        <f>SUM(F65*H65)</f>
        <v>1928.2225183999994</v>
      </c>
      <c r="J65" s="87"/>
      <c r="K65" s="45"/>
    </row>
    <row r="66" spans="2:15" ht="45" x14ac:dyDescent="0.3">
      <c r="B66" s="88" t="s">
        <v>268</v>
      </c>
      <c r="C66" s="255" t="s">
        <v>271</v>
      </c>
      <c r="D66" s="248">
        <f>'Comp. 07'!G19</f>
        <v>379.46503999999993</v>
      </c>
      <c r="E66" s="275" t="s">
        <v>272</v>
      </c>
      <c r="F66" s="85">
        <v>2</v>
      </c>
      <c r="G66" s="90" t="s">
        <v>18</v>
      </c>
      <c r="H66" s="91">
        <f>D66*1.24</f>
        <v>470.53664959999992</v>
      </c>
      <c r="I66" s="85">
        <f>SUM(F66*H66)</f>
        <v>941.07329919999984</v>
      </c>
      <c r="J66" s="87"/>
      <c r="K66" s="45"/>
    </row>
    <row r="67" spans="2:15" ht="17.25" thickBot="1" x14ac:dyDescent="0.4">
      <c r="B67" s="82" t="s">
        <v>9</v>
      </c>
      <c r="C67" s="253"/>
      <c r="D67" s="254"/>
      <c r="E67" s="35" t="s">
        <v>30</v>
      </c>
      <c r="F67" s="85"/>
      <c r="G67" s="86"/>
      <c r="H67" s="45"/>
      <c r="I67" s="39"/>
      <c r="J67" s="113">
        <f>SUM(I64:I66)</f>
        <v>3682.3099767999988</v>
      </c>
      <c r="K67" s="45"/>
      <c r="O67" s="51"/>
    </row>
    <row r="68" spans="2:15" ht="17.25" thickBot="1" x14ac:dyDescent="0.4">
      <c r="B68" s="114"/>
      <c r="C68" s="115"/>
      <c r="D68" s="116"/>
      <c r="E68" s="117"/>
      <c r="F68" s="118"/>
      <c r="G68" s="119"/>
      <c r="H68" s="116"/>
      <c r="I68" s="120"/>
      <c r="J68" s="121"/>
      <c r="K68" s="45"/>
    </row>
    <row r="69" spans="2:15" ht="23.25" thickBot="1" x14ac:dyDescent="0.5">
      <c r="B69" s="122"/>
      <c r="C69" s="123"/>
      <c r="D69" s="124"/>
      <c r="E69" s="125" t="s">
        <v>79</v>
      </c>
      <c r="F69" s="126"/>
      <c r="G69" s="127"/>
      <c r="H69" s="128"/>
      <c r="I69" s="129"/>
      <c r="J69" s="130">
        <f>SUM(I12:I68)</f>
        <v>205446.34583130979</v>
      </c>
      <c r="K69" s="45"/>
      <c r="O69" s="51"/>
    </row>
    <row r="70" spans="2:15" ht="15" x14ac:dyDescent="0.3">
      <c r="B70" s="6" t="s">
        <v>9</v>
      </c>
      <c r="C70" s="131" t="str">
        <f>Ruas!B27</f>
        <v>Maravilha (SC), 12 de abril de 2024.</v>
      </c>
      <c r="D70" s="132"/>
      <c r="E70" s="132"/>
      <c r="F70" s="85"/>
      <c r="G70" s="133"/>
      <c r="H70" s="39"/>
      <c r="I70" s="133"/>
      <c r="J70" s="134"/>
      <c r="K70" s="45"/>
    </row>
    <row r="71" spans="2:15" ht="15" x14ac:dyDescent="0.3">
      <c r="B71" s="6"/>
      <c r="C71" s="6"/>
      <c r="D71" s="135"/>
      <c r="E71" s="135"/>
      <c r="F71" s="85"/>
      <c r="G71" s="133"/>
      <c r="H71" s="39"/>
      <c r="I71" s="133"/>
      <c r="J71" s="134"/>
      <c r="K71" s="45"/>
    </row>
    <row r="72" spans="2:15" ht="16.5" x14ac:dyDescent="0.35">
      <c r="B72" s="6" t="s">
        <v>80</v>
      </c>
      <c r="C72" s="6"/>
      <c r="D72" s="45"/>
      <c r="F72" s="136"/>
      <c r="G72" s="35"/>
      <c r="H72" s="35"/>
      <c r="I72" s="35"/>
      <c r="J72" s="39"/>
      <c r="K72" s="45"/>
    </row>
    <row r="73" spans="2:15" ht="16.5" x14ac:dyDescent="0.35">
      <c r="B73" s="6" t="s">
        <v>81</v>
      </c>
      <c r="C73" s="6"/>
      <c r="D73" s="45"/>
      <c r="F73" s="136"/>
      <c r="G73" s="35"/>
      <c r="H73" s="35"/>
      <c r="I73" s="35"/>
      <c r="J73" s="39"/>
      <c r="K73" s="45"/>
    </row>
    <row r="74" spans="2:15" ht="16.5" x14ac:dyDescent="0.35">
      <c r="B74" s="6" t="s">
        <v>233</v>
      </c>
      <c r="C74" s="6"/>
      <c r="D74" s="45"/>
      <c r="F74" s="137"/>
      <c r="G74" s="138"/>
      <c r="H74" s="138"/>
      <c r="I74" s="138"/>
      <c r="J74" s="39"/>
      <c r="K74" s="45"/>
    </row>
    <row r="75" spans="2:15" ht="16.5" x14ac:dyDescent="0.35">
      <c r="C75" s="6"/>
      <c r="D75" s="39"/>
      <c r="F75" s="285" t="s">
        <v>7</v>
      </c>
      <c r="G75" s="285"/>
      <c r="H75" s="285"/>
      <c r="I75" s="285"/>
      <c r="J75" s="39"/>
      <c r="K75" s="45"/>
    </row>
    <row r="76" spans="2:15" ht="15" x14ac:dyDescent="0.3">
      <c r="B76" s="6"/>
      <c r="C76" s="6"/>
      <c r="D76" s="39"/>
      <c r="F76" s="286" t="s">
        <v>8</v>
      </c>
      <c r="G76" s="286"/>
      <c r="H76" s="286"/>
      <c r="I76" s="286"/>
      <c r="J76" s="39"/>
      <c r="K76" s="45"/>
    </row>
    <row r="77" spans="2:15" ht="15.75" x14ac:dyDescent="0.3">
      <c r="B77" s="139" t="s">
        <v>260</v>
      </c>
      <c r="C77" s="139"/>
      <c r="D77" s="140"/>
      <c r="E77" s="139"/>
      <c r="F77" s="287" t="s">
        <v>10</v>
      </c>
      <c r="G77" s="287"/>
      <c r="H77" s="287"/>
      <c r="I77" s="287"/>
      <c r="J77" s="39"/>
    </row>
    <row r="78" spans="2:15" ht="15.75" x14ac:dyDescent="0.3">
      <c r="B78" s="139" t="s">
        <v>261</v>
      </c>
      <c r="C78" s="139"/>
      <c r="D78" s="140"/>
      <c r="E78" s="139"/>
      <c r="F78" s="141"/>
      <c r="G78" s="86"/>
      <c r="H78" s="39"/>
      <c r="I78" s="39"/>
      <c r="J78" s="39"/>
    </row>
    <row r="79" spans="2:15" ht="17.25" thickBot="1" x14ac:dyDescent="0.4">
      <c r="B79" s="139" t="s">
        <v>82</v>
      </c>
      <c r="C79" s="35"/>
      <c r="D79" s="53"/>
      <c r="E79" s="35"/>
      <c r="F79" s="142"/>
      <c r="G79" s="48"/>
      <c r="H79" s="53"/>
      <c r="I79" s="53"/>
      <c r="J79" s="53"/>
    </row>
    <row r="80" spans="2:15" ht="17.25" thickBot="1" x14ac:dyDescent="0.4">
      <c r="B80" s="143" t="s">
        <v>212</v>
      </c>
      <c r="C80" s="117"/>
      <c r="D80" s="144"/>
      <c r="E80" s="117"/>
      <c r="F80" s="145"/>
      <c r="G80" s="146"/>
      <c r="H80" s="144"/>
      <c r="I80" s="144"/>
      <c r="J80" s="147"/>
    </row>
  </sheetData>
  <mergeCells count="5">
    <mergeCell ref="B1:J1"/>
    <mergeCell ref="F75:I75"/>
    <mergeCell ref="F76:I76"/>
    <mergeCell ref="F77:I77"/>
    <mergeCell ref="B2:J2"/>
  </mergeCells>
  <printOptions horizontalCentered="1"/>
  <pageMargins left="0.78740157480314965" right="0.78740157480314965" top="1.9685039370078741" bottom="1.1811023622047245" header="0" footer="0"/>
  <pageSetup paperSize="9" scale="52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BC69-89C6-439C-85F1-A439AC83EDC9}">
  <sheetPr>
    <pageSetUpPr fitToPage="1"/>
  </sheetPr>
  <dimension ref="B1:O80"/>
  <sheetViews>
    <sheetView tabSelected="1" topLeftCell="B51" zoomScale="80" zoomScaleNormal="80" workbookViewId="0">
      <selection activeCell="F31" sqref="F31"/>
    </sheetView>
  </sheetViews>
  <sheetFormatPr defaultRowHeight="12.75" x14ac:dyDescent="0.2"/>
  <cols>
    <col min="1" max="1" width="9.140625" style="44"/>
    <col min="2" max="2" width="7" style="44" customWidth="1"/>
    <col min="3" max="3" width="16.7109375" style="44" customWidth="1"/>
    <col min="4" max="4" width="10.7109375" style="46" customWidth="1"/>
    <col min="5" max="5" width="63.7109375" style="44" customWidth="1"/>
    <col min="6" max="6" width="11.5703125" style="52" bestFit="1" customWidth="1"/>
    <col min="7" max="7" width="7.42578125" style="148" customWidth="1"/>
    <col min="8" max="8" width="14.7109375" style="46" customWidth="1"/>
    <col min="9" max="9" width="14.7109375" style="51" customWidth="1"/>
    <col min="10" max="10" width="16.42578125" style="51" bestFit="1" customWidth="1"/>
    <col min="11" max="11" width="12.7109375" style="46" customWidth="1"/>
    <col min="12" max="12" width="10.85546875" style="46" bestFit="1" customWidth="1"/>
    <col min="13" max="14" width="9.140625" style="44"/>
    <col min="15" max="15" width="28.42578125" style="44" customWidth="1"/>
    <col min="16" max="257" width="9.140625" style="44"/>
    <col min="258" max="258" width="7" style="44" customWidth="1"/>
    <col min="259" max="259" width="16.7109375" style="44" customWidth="1"/>
    <col min="260" max="260" width="10.7109375" style="44" customWidth="1"/>
    <col min="261" max="261" width="63.7109375" style="44" customWidth="1"/>
    <col min="262" max="262" width="11.5703125" style="44" bestFit="1" customWidth="1"/>
    <col min="263" max="263" width="7.42578125" style="44" customWidth="1"/>
    <col min="264" max="265" width="14.7109375" style="44" customWidth="1"/>
    <col min="266" max="266" width="16.42578125" style="44" bestFit="1" customWidth="1"/>
    <col min="267" max="267" width="12.7109375" style="44" customWidth="1"/>
    <col min="268" max="268" width="10.85546875" style="44" bestFit="1" customWidth="1"/>
    <col min="269" max="270" width="9.140625" style="44"/>
    <col min="271" max="271" width="28.42578125" style="44" customWidth="1"/>
    <col min="272" max="513" width="9.140625" style="44"/>
    <col min="514" max="514" width="7" style="44" customWidth="1"/>
    <col min="515" max="515" width="16.7109375" style="44" customWidth="1"/>
    <col min="516" max="516" width="10.7109375" style="44" customWidth="1"/>
    <col min="517" max="517" width="63.7109375" style="44" customWidth="1"/>
    <col min="518" max="518" width="11.5703125" style="44" bestFit="1" customWidth="1"/>
    <col min="519" max="519" width="7.42578125" style="44" customWidth="1"/>
    <col min="520" max="521" width="14.7109375" style="44" customWidth="1"/>
    <col min="522" max="522" width="16.42578125" style="44" bestFit="1" customWidth="1"/>
    <col min="523" max="523" width="12.7109375" style="44" customWidth="1"/>
    <col min="524" max="524" width="10.85546875" style="44" bestFit="1" customWidth="1"/>
    <col min="525" max="526" width="9.140625" style="44"/>
    <col min="527" max="527" width="28.42578125" style="44" customWidth="1"/>
    <col min="528" max="769" width="9.140625" style="44"/>
    <col min="770" max="770" width="7" style="44" customWidth="1"/>
    <col min="771" max="771" width="16.7109375" style="44" customWidth="1"/>
    <col min="772" max="772" width="10.7109375" style="44" customWidth="1"/>
    <col min="773" max="773" width="63.7109375" style="44" customWidth="1"/>
    <col min="774" max="774" width="11.5703125" style="44" bestFit="1" customWidth="1"/>
    <col min="775" max="775" width="7.42578125" style="44" customWidth="1"/>
    <col min="776" max="777" width="14.7109375" style="44" customWidth="1"/>
    <col min="778" max="778" width="16.42578125" style="44" bestFit="1" customWidth="1"/>
    <col min="779" max="779" width="12.7109375" style="44" customWidth="1"/>
    <col min="780" max="780" width="10.85546875" style="44" bestFit="1" customWidth="1"/>
    <col min="781" max="782" width="9.140625" style="44"/>
    <col min="783" max="783" width="28.42578125" style="44" customWidth="1"/>
    <col min="784" max="1025" width="9.140625" style="44"/>
    <col min="1026" max="1026" width="7" style="44" customWidth="1"/>
    <col min="1027" max="1027" width="16.7109375" style="44" customWidth="1"/>
    <col min="1028" max="1028" width="10.7109375" style="44" customWidth="1"/>
    <col min="1029" max="1029" width="63.7109375" style="44" customWidth="1"/>
    <col min="1030" max="1030" width="11.5703125" style="44" bestFit="1" customWidth="1"/>
    <col min="1031" max="1031" width="7.42578125" style="44" customWidth="1"/>
    <col min="1032" max="1033" width="14.7109375" style="44" customWidth="1"/>
    <col min="1034" max="1034" width="16.42578125" style="44" bestFit="1" customWidth="1"/>
    <col min="1035" max="1035" width="12.7109375" style="44" customWidth="1"/>
    <col min="1036" max="1036" width="10.85546875" style="44" bestFit="1" customWidth="1"/>
    <col min="1037" max="1038" width="9.140625" style="44"/>
    <col min="1039" max="1039" width="28.42578125" style="44" customWidth="1"/>
    <col min="1040" max="1281" width="9.140625" style="44"/>
    <col min="1282" max="1282" width="7" style="44" customWidth="1"/>
    <col min="1283" max="1283" width="16.7109375" style="44" customWidth="1"/>
    <col min="1284" max="1284" width="10.7109375" style="44" customWidth="1"/>
    <col min="1285" max="1285" width="63.7109375" style="44" customWidth="1"/>
    <col min="1286" max="1286" width="11.5703125" style="44" bestFit="1" customWidth="1"/>
    <col min="1287" max="1287" width="7.42578125" style="44" customWidth="1"/>
    <col min="1288" max="1289" width="14.7109375" style="44" customWidth="1"/>
    <col min="1290" max="1290" width="16.42578125" style="44" bestFit="1" customWidth="1"/>
    <col min="1291" max="1291" width="12.7109375" style="44" customWidth="1"/>
    <col min="1292" max="1292" width="10.85546875" style="44" bestFit="1" customWidth="1"/>
    <col min="1293" max="1294" width="9.140625" style="44"/>
    <col min="1295" max="1295" width="28.42578125" style="44" customWidth="1"/>
    <col min="1296" max="1537" width="9.140625" style="44"/>
    <col min="1538" max="1538" width="7" style="44" customWidth="1"/>
    <col min="1539" max="1539" width="16.7109375" style="44" customWidth="1"/>
    <col min="1540" max="1540" width="10.7109375" style="44" customWidth="1"/>
    <col min="1541" max="1541" width="63.7109375" style="44" customWidth="1"/>
    <col min="1542" max="1542" width="11.5703125" style="44" bestFit="1" customWidth="1"/>
    <col min="1543" max="1543" width="7.42578125" style="44" customWidth="1"/>
    <col min="1544" max="1545" width="14.7109375" style="44" customWidth="1"/>
    <col min="1546" max="1546" width="16.42578125" style="44" bestFit="1" customWidth="1"/>
    <col min="1547" max="1547" width="12.7109375" style="44" customWidth="1"/>
    <col min="1548" max="1548" width="10.85546875" style="44" bestFit="1" customWidth="1"/>
    <col min="1549" max="1550" width="9.140625" style="44"/>
    <col min="1551" max="1551" width="28.42578125" style="44" customWidth="1"/>
    <col min="1552" max="1793" width="9.140625" style="44"/>
    <col min="1794" max="1794" width="7" style="44" customWidth="1"/>
    <col min="1795" max="1795" width="16.7109375" style="44" customWidth="1"/>
    <col min="1796" max="1796" width="10.7109375" style="44" customWidth="1"/>
    <col min="1797" max="1797" width="63.7109375" style="44" customWidth="1"/>
    <col min="1798" max="1798" width="11.5703125" style="44" bestFit="1" customWidth="1"/>
    <col min="1799" max="1799" width="7.42578125" style="44" customWidth="1"/>
    <col min="1800" max="1801" width="14.7109375" style="44" customWidth="1"/>
    <col min="1802" max="1802" width="16.42578125" style="44" bestFit="1" customWidth="1"/>
    <col min="1803" max="1803" width="12.7109375" style="44" customWidth="1"/>
    <col min="1804" max="1804" width="10.85546875" style="44" bestFit="1" customWidth="1"/>
    <col min="1805" max="1806" width="9.140625" style="44"/>
    <col min="1807" max="1807" width="28.42578125" style="44" customWidth="1"/>
    <col min="1808" max="2049" width="9.140625" style="44"/>
    <col min="2050" max="2050" width="7" style="44" customWidth="1"/>
    <col min="2051" max="2051" width="16.7109375" style="44" customWidth="1"/>
    <col min="2052" max="2052" width="10.7109375" style="44" customWidth="1"/>
    <col min="2053" max="2053" width="63.7109375" style="44" customWidth="1"/>
    <col min="2054" max="2054" width="11.5703125" style="44" bestFit="1" customWidth="1"/>
    <col min="2055" max="2055" width="7.42578125" style="44" customWidth="1"/>
    <col min="2056" max="2057" width="14.7109375" style="44" customWidth="1"/>
    <col min="2058" max="2058" width="16.42578125" style="44" bestFit="1" customWidth="1"/>
    <col min="2059" max="2059" width="12.7109375" style="44" customWidth="1"/>
    <col min="2060" max="2060" width="10.85546875" style="44" bestFit="1" customWidth="1"/>
    <col min="2061" max="2062" width="9.140625" style="44"/>
    <col min="2063" max="2063" width="28.42578125" style="44" customWidth="1"/>
    <col min="2064" max="2305" width="9.140625" style="44"/>
    <col min="2306" max="2306" width="7" style="44" customWidth="1"/>
    <col min="2307" max="2307" width="16.7109375" style="44" customWidth="1"/>
    <col min="2308" max="2308" width="10.7109375" style="44" customWidth="1"/>
    <col min="2309" max="2309" width="63.7109375" style="44" customWidth="1"/>
    <col min="2310" max="2310" width="11.5703125" style="44" bestFit="1" customWidth="1"/>
    <col min="2311" max="2311" width="7.42578125" style="44" customWidth="1"/>
    <col min="2312" max="2313" width="14.7109375" style="44" customWidth="1"/>
    <col min="2314" max="2314" width="16.42578125" style="44" bestFit="1" customWidth="1"/>
    <col min="2315" max="2315" width="12.7109375" style="44" customWidth="1"/>
    <col min="2316" max="2316" width="10.85546875" style="44" bestFit="1" customWidth="1"/>
    <col min="2317" max="2318" width="9.140625" style="44"/>
    <col min="2319" max="2319" width="28.42578125" style="44" customWidth="1"/>
    <col min="2320" max="2561" width="9.140625" style="44"/>
    <col min="2562" max="2562" width="7" style="44" customWidth="1"/>
    <col min="2563" max="2563" width="16.7109375" style="44" customWidth="1"/>
    <col min="2564" max="2564" width="10.7109375" style="44" customWidth="1"/>
    <col min="2565" max="2565" width="63.7109375" style="44" customWidth="1"/>
    <col min="2566" max="2566" width="11.5703125" style="44" bestFit="1" customWidth="1"/>
    <col min="2567" max="2567" width="7.42578125" style="44" customWidth="1"/>
    <col min="2568" max="2569" width="14.7109375" style="44" customWidth="1"/>
    <col min="2570" max="2570" width="16.42578125" style="44" bestFit="1" customWidth="1"/>
    <col min="2571" max="2571" width="12.7109375" style="44" customWidth="1"/>
    <col min="2572" max="2572" width="10.85546875" style="44" bestFit="1" customWidth="1"/>
    <col min="2573" max="2574" width="9.140625" style="44"/>
    <col min="2575" max="2575" width="28.42578125" style="44" customWidth="1"/>
    <col min="2576" max="2817" width="9.140625" style="44"/>
    <col min="2818" max="2818" width="7" style="44" customWidth="1"/>
    <col min="2819" max="2819" width="16.7109375" style="44" customWidth="1"/>
    <col min="2820" max="2820" width="10.7109375" style="44" customWidth="1"/>
    <col min="2821" max="2821" width="63.7109375" style="44" customWidth="1"/>
    <col min="2822" max="2822" width="11.5703125" style="44" bestFit="1" customWidth="1"/>
    <col min="2823" max="2823" width="7.42578125" style="44" customWidth="1"/>
    <col min="2824" max="2825" width="14.7109375" style="44" customWidth="1"/>
    <col min="2826" max="2826" width="16.42578125" style="44" bestFit="1" customWidth="1"/>
    <col min="2827" max="2827" width="12.7109375" style="44" customWidth="1"/>
    <col min="2828" max="2828" width="10.85546875" style="44" bestFit="1" customWidth="1"/>
    <col min="2829" max="2830" width="9.140625" style="44"/>
    <col min="2831" max="2831" width="28.42578125" style="44" customWidth="1"/>
    <col min="2832" max="3073" width="9.140625" style="44"/>
    <col min="3074" max="3074" width="7" style="44" customWidth="1"/>
    <col min="3075" max="3075" width="16.7109375" style="44" customWidth="1"/>
    <col min="3076" max="3076" width="10.7109375" style="44" customWidth="1"/>
    <col min="3077" max="3077" width="63.7109375" style="44" customWidth="1"/>
    <col min="3078" max="3078" width="11.5703125" style="44" bestFit="1" customWidth="1"/>
    <col min="3079" max="3079" width="7.42578125" style="44" customWidth="1"/>
    <col min="3080" max="3081" width="14.7109375" style="44" customWidth="1"/>
    <col min="3082" max="3082" width="16.42578125" style="44" bestFit="1" customWidth="1"/>
    <col min="3083" max="3083" width="12.7109375" style="44" customWidth="1"/>
    <col min="3084" max="3084" width="10.85546875" style="44" bestFit="1" customWidth="1"/>
    <col min="3085" max="3086" width="9.140625" style="44"/>
    <col min="3087" max="3087" width="28.42578125" style="44" customWidth="1"/>
    <col min="3088" max="3329" width="9.140625" style="44"/>
    <col min="3330" max="3330" width="7" style="44" customWidth="1"/>
    <col min="3331" max="3331" width="16.7109375" style="44" customWidth="1"/>
    <col min="3332" max="3332" width="10.7109375" style="44" customWidth="1"/>
    <col min="3333" max="3333" width="63.7109375" style="44" customWidth="1"/>
    <col min="3334" max="3334" width="11.5703125" style="44" bestFit="1" customWidth="1"/>
    <col min="3335" max="3335" width="7.42578125" style="44" customWidth="1"/>
    <col min="3336" max="3337" width="14.7109375" style="44" customWidth="1"/>
    <col min="3338" max="3338" width="16.42578125" style="44" bestFit="1" customWidth="1"/>
    <col min="3339" max="3339" width="12.7109375" style="44" customWidth="1"/>
    <col min="3340" max="3340" width="10.85546875" style="44" bestFit="1" customWidth="1"/>
    <col min="3341" max="3342" width="9.140625" style="44"/>
    <col min="3343" max="3343" width="28.42578125" style="44" customWidth="1"/>
    <col min="3344" max="3585" width="9.140625" style="44"/>
    <col min="3586" max="3586" width="7" style="44" customWidth="1"/>
    <col min="3587" max="3587" width="16.7109375" style="44" customWidth="1"/>
    <col min="3588" max="3588" width="10.7109375" style="44" customWidth="1"/>
    <col min="3589" max="3589" width="63.7109375" style="44" customWidth="1"/>
    <col min="3590" max="3590" width="11.5703125" style="44" bestFit="1" customWidth="1"/>
    <col min="3591" max="3591" width="7.42578125" style="44" customWidth="1"/>
    <col min="3592" max="3593" width="14.7109375" style="44" customWidth="1"/>
    <col min="3594" max="3594" width="16.42578125" style="44" bestFit="1" customWidth="1"/>
    <col min="3595" max="3595" width="12.7109375" style="44" customWidth="1"/>
    <col min="3596" max="3596" width="10.85546875" style="44" bestFit="1" customWidth="1"/>
    <col min="3597" max="3598" width="9.140625" style="44"/>
    <col min="3599" max="3599" width="28.42578125" style="44" customWidth="1"/>
    <col min="3600" max="3841" width="9.140625" style="44"/>
    <col min="3842" max="3842" width="7" style="44" customWidth="1"/>
    <col min="3843" max="3843" width="16.7109375" style="44" customWidth="1"/>
    <col min="3844" max="3844" width="10.7109375" style="44" customWidth="1"/>
    <col min="3845" max="3845" width="63.7109375" style="44" customWidth="1"/>
    <col min="3846" max="3846" width="11.5703125" style="44" bestFit="1" customWidth="1"/>
    <col min="3847" max="3847" width="7.42578125" style="44" customWidth="1"/>
    <col min="3848" max="3849" width="14.7109375" style="44" customWidth="1"/>
    <col min="3850" max="3850" width="16.42578125" style="44" bestFit="1" customWidth="1"/>
    <col min="3851" max="3851" width="12.7109375" style="44" customWidth="1"/>
    <col min="3852" max="3852" width="10.85546875" style="44" bestFit="1" customWidth="1"/>
    <col min="3853" max="3854" width="9.140625" style="44"/>
    <col min="3855" max="3855" width="28.42578125" style="44" customWidth="1"/>
    <col min="3856" max="4097" width="9.140625" style="44"/>
    <col min="4098" max="4098" width="7" style="44" customWidth="1"/>
    <col min="4099" max="4099" width="16.7109375" style="44" customWidth="1"/>
    <col min="4100" max="4100" width="10.7109375" style="44" customWidth="1"/>
    <col min="4101" max="4101" width="63.7109375" style="44" customWidth="1"/>
    <col min="4102" max="4102" width="11.5703125" style="44" bestFit="1" customWidth="1"/>
    <col min="4103" max="4103" width="7.42578125" style="44" customWidth="1"/>
    <col min="4104" max="4105" width="14.7109375" style="44" customWidth="1"/>
    <col min="4106" max="4106" width="16.42578125" style="44" bestFit="1" customWidth="1"/>
    <col min="4107" max="4107" width="12.7109375" style="44" customWidth="1"/>
    <col min="4108" max="4108" width="10.85546875" style="44" bestFit="1" customWidth="1"/>
    <col min="4109" max="4110" width="9.140625" style="44"/>
    <col min="4111" max="4111" width="28.42578125" style="44" customWidth="1"/>
    <col min="4112" max="4353" width="9.140625" style="44"/>
    <col min="4354" max="4354" width="7" style="44" customWidth="1"/>
    <col min="4355" max="4355" width="16.7109375" style="44" customWidth="1"/>
    <col min="4356" max="4356" width="10.7109375" style="44" customWidth="1"/>
    <col min="4357" max="4357" width="63.7109375" style="44" customWidth="1"/>
    <col min="4358" max="4358" width="11.5703125" style="44" bestFit="1" customWidth="1"/>
    <col min="4359" max="4359" width="7.42578125" style="44" customWidth="1"/>
    <col min="4360" max="4361" width="14.7109375" style="44" customWidth="1"/>
    <col min="4362" max="4362" width="16.42578125" style="44" bestFit="1" customWidth="1"/>
    <col min="4363" max="4363" width="12.7109375" style="44" customWidth="1"/>
    <col min="4364" max="4364" width="10.85546875" style="44" bestFit="1" customWidth="1"/>
    <col min="4365" max="4366" width="9.140625" style="44"/>
    <col min="4367" max="4367" width="28.42578125" style="44" customWidth="1"/>
    <col min="4368" max="4609" width="9.140625" style="44"/>
    <col min="4610" max="4610" width="7" style="44" customWidth="1"/>
    <col min="4611" max="4611" width="16.7109375" style="44" customWidth="1"/>
    <col min="4612" max="4612" width="10.7109375" style="44" customWidth="1"/>
    <col min="4613" max="4613" width="63.7109375" style="44" customWidth="1"/>
    <col min="4614" max="4614" width="11.5703125" style="44" bestFit="1" customWidth="1"/>
    <col min="4615" max="4615" width="7.42578125" style="44" customWidth="1"/>
    <col min="4616" max="4617" width="14.7109375" style="44" customWidth="1"/>
    <col min="4618" max="4618" width="16.42578125" style="44" bestFit="1" customWidth="1"/>
    <col min="4619" max="4619" width="12.7109375" style="44" customWidth="1"/>
    <col min="4620" max="4620" width="10.85546875" style="44" bestFit="1" customWidth="1"/>
    <col min="4621" max="4622" width="9.140625" style="44"/>
    <col min="4623" max="4623" width="28.42578125" style="44" customWidth="1"/>
    <col min="4624" max="4865" width="9.140625" style="44"/>
    <col min="4866" max="4866" width="7" style="44" customWidth="1"/>
    <col min="4867" max="4867" width="16.7109375" style="44" customWidth="1"/>
    <col min="4868" max="4868" width="10.7109375" style="44" customWidth="1"/>
    <col min="4869" max="4869" width="63.7109375" style="44" customWidth="1"/>
    <col min="4870" max="4870" width="11.5703125" style="44" bestFit="1" customWidth="1"/>
    <col min="4871" max="4871" width="7.42578125" style="44" customWidth="1"/>
    <col min="4872" max="4873" width="14.7109375" style="44" customWidth="1"/>
    <col min="4874" max="4874" width="16.42578125" style="44" bestFit="1" customWidth="1"/>
    <col min="4875" max="4875" width="12.7109375" style="44" customWidth="1"/>
    <col min="4876" max="4876" width="10.85546875" style="44" bestFit="1" customWidth="1"/>
    <col min="4877" max="4878" width="9.140625" style="44"/>
    <col min="4879" max="4879" width="28.42578125" style="44" customWidth="1"/>
    <col min="4880" max="5121" width="9.140625" style="44"/>
    <col min="5122" max="5122" width="7" style="44" customWidth="1"/>
    <col min="5123" max="5123" width="16.7109375" style="44" customWidth="1"/>
    <col min="5124" max="5124" width="10.7109375" style="44" customWidth="1"/>
    <col min="5125" max="5125" width="63.7109375" style="44" customWidth="1"/>
    <col min="5126" max="5126" width="11.5703125" style="44" bestFit="1" customWidth="1"/>
    <col min="5127" max="5127" width="7.42578125" style="44" customWidth="1"/>
    <col min="5128" max="5129" width="14.7109375" style="44" customWidth="1"/>
    <col min="5130" max="5130" width="16.42578125" style="44" bestFit="1" customWidth="1"/>
    <col min="5131" max="5131" width="12.7109375" style="44" customWidth="1"/>
    <col min="5132" max="5132" width="10.85546875" style="44" bestFit="1" customWidth="1"/>
    <col min="5133" max="5134" width="9.140625" style="44"/>
    <col min="5135" max="5135" width="28.42578125" style="44" customWidth="1"/>
    <col min="5136" max="5377" width="9.140625" style="44"/>
    <col min="5378" max="5378" width="7" style="44" customWidth="1"/>
    <col min="5379" max="5379" width="16.7109375" style="44" customWidth="1"/>
    <col min="5380" max="5380" width="10.7109375" style="44" customWidth="1"/>
    <col min="5381" max="5381" width="63.7109375" style="44" customWidth="1"/>
    <col min="5382" max="5382" width="11.5703125" style="44" bestFit="1" customWidth="1"/>
    <col min="5383" max="5383" width="7.42578125" style="44" customWidth="1"/>
    <col min="5384" max="5385" width="14.7109375" style="44" customWidth="1"/>
    <col min="5386" max="5386" width="16.42578125" style="44" bestFit="1" customWidth="1"/>
    <col min="5387" max="5387" width="12.7109375" style="44" customWidth="1"/>
    <col min="5388" max="5388" width="10.85546875" style="44" bestFit="1" customWidth="1"/>
    <col min="5389" max="5390" width="9.140625" style="44"/>
    <col min="5391" max="5391" width="28.42578125" style="44" customWidth="1"/>
    <col min="5392" max="5633" width="9.140625" style="44"/>
    <col min="5634" max="5634" width="7" style="44" customWidth="1"/>
    <col min="5635" max="5635" width="16.7109375" style="44" customWidth="1"/>
    <col min="5636" max="5636" width="10.7109375" style="44" customWidth="1"/>
    <col min="5637" max="5637" width="63.7109375" style="44" customWidth="1"/>
    <col min="5638" max="5638" width="11.5703125" style="44" bestFit="1" customWidth="1"/>
    <col min="5639" max="5639" width="7.42578125" style="44" customWidth="1"/>
    <col min="5640" max="5641" width="14.7109375" style="44" customWidth="1"/>
    <col min="5642" max="5642" width="16.42578125" style="44" bestFit="1" customWidth="1"/>
    <col min="5643" max="5643" width="12.7109375" style="44" customWidth="1"/>
    <col min="5644" max="5644" width="10.85546875" style="44" bestFit="1" customWidth="1"/>
    <col min="5645" max="5646" width="9.140625" style="44"/>
    <col min="5647" max="5647" width="28.42578125" style="44" customWidth="1"/>
    <col min="5648" max="5889" width="9.140625" style="44"/>
    <col min="5890" max="5890" width="7" style="44" customWidth="1"/>
    <col min="5891" max="5891" width="16.7109375" style="44" customWidth="1"/>
    <col min="5892" max="5892" width="10.7109375" style="44" customWidth="1"/>
    <col min="5893" max="5893" width="63.7109375" style="44" customWidth="1"/>
    <col min="5894" max="5894" width="11.5703125" style="44" bestFit="1" customWidth="1"/>
    <col min="5895" max="5895" width="7.42578125" style="44" customWidth="1"/>
    <col min="5896" max="5897" width="14.7109375" style="44" customWidth="1"/>
    <col min="5898" max="5898" width="16.42578125" style="44" bestFit="1" customWidth="1"/>
    <col min="5899" max="5899" width="12.7109375" style="44" customWidth="1"/>
    <col min="5900" max="5900" width="10.85546875" style="44" bestFit="1" customWidth="1"/>
    <col min="5901" max="5902" width="9.140625" style="44"/>
    <col min="5903" max="5903" width="28.42578125" style="44" customWidth="1"/>
    <col min="5904" max="6145" width="9.140625" style="44"/>
    <col min="6146" max="6146" width="7" style="44" customWidth="1"/>
    <col min="6147" max="6147" width="16.7109375" style="44" customWidth="1"/>
    <col min="6148" max="6148" width="10.7109375" style="44" customWidth="1"/>
    <col min="6149" max="6149" width="63.7109375" style="44" customWidth="1"/>
    <col min="6150" max="6150" width="11.5703125" style="44" bestFit="1" customWidth="1"/>
    <col min="6151" max="6151" width="7.42578125" style="44" customWidth="1"/>
    <col min="6152" max="6153" width="14.7109375" style="44" customWidth="1"/>
    <col min="6154" max="6154" width="16.42578125" style="44" bestFit="1" customWidth="1"/>
    <col min="6155" max="6155" width="12.7109375" style="44" customWidth="1"/>
    <col min="6156" max="6156" width="10.85546875" style="44" bestFit="1" customWidth="1"/>
    <col min="6157" max="6158" width="9.140625" style="44"/>
    <col min="6159" max="6159" width="28.42578125" style="44" customWidth="1"/>
    <col min="6160" max="6401" width="9.140625" style="44"/>
    <col min="6402" max="6402" width="7" style="44" customWidth="1"/>
    <col min="6403" max="6403" width="16.7109375" style="44" customWidth="1"/>
    <col min="6404" max="6404" width="10.7109375" style="44" customWidth="1"/>
    <col min="6405" max="6405" width="63.7109375" style="44" customWidth="1"/>
    <col min="6406" max="6406" width="11.5703125" style="44" bestFit="1" customWidth="1"/>
    <col min="6407" max="6407" width="7.42578125" style="44" customWidth="1"/>
    <col min="6408" max="6409" width="14.7109375" style="44" customWidth="1"/>
    <col min="6410" max="6410" width="16.42578125" style="44" bestFit="1" customWidth="1"/>
    <col min="6411" max="6411" width="12.7109375" style="44" customWidth="1"/>
    <col min="6412" max="6412" width="10.85546875" style="44" bestFit="1" customWidth="1"/>
    <col min="6413" max="6414" width="9.140625" style="44"/>
    <col min="6415" max="6415" width="28.42578125" style="44" customWidth="1"/>
    <col min="6416" max="6657" width="9.140625" style="44"/>
    <col min="6658" max="6658" width="7" style="44" customWidth="1"/>
    <col min="6659" max="6659" width="16.7109375" style="44" customWidth="1"/>
    <col min="6660" max="6660" width="10.7109375" style="44" customWidth="1"/>
    <col min="6661" max="6661" width="63.7109375" style="44" customWidth="1"/>
    <col min="6662" max="6662" width="11.5703125" style="44" bestFit="1" customWidth="1"/>
    <col min="6663" max="6663" width="7.42578125" style="44" customWidth="1"/>
    <col min="6664" max="6665" width="14.7109375" style="44" customWidth="1"/>
    <col min="6666" max="6666" width="16.42578125" style="44" bestFit="1" customWidth="1"/>
    <col min="6667" max="6667" width="12.7109375" style="44" customWidth="1"/>
    <col min="6668" max="6668" width="10.85546875" style="44" bestFit="1" customWidth="1"/>
    <col min="6669" max="6670" width="9.140625" style="44"/>
    <col min="6671" max="6671" width="28.42578125" style="44" customWidth="1"/>
    <col min="6672" max="6913" width="9.140625" style="44"/>
    <col min="6914" max="6914" width="7" style="44" customWidth="1"/>
    <col min="6915" max="6915" width="16.7109375" style="44" customWidth="1"/>
    <col min="6916" max="6916" width="10.7109375" style="44" customWidth="1"/>
    <col min="6917" max="6917" width="63.7109375" style="44" customWidth="1"/>
    <col min="6918" max="6918" width="11.5703125" style="44" bestFit="1" customWidth="1"/>
    <col min="6919" max="6919" width="7.42578125" style="44" customWidth="1"/>
    <col min="6920" max="6921" width="14.7109375" style="44" customWidth="1"/>
    <col min="6922" max="6922" width="16.42578125" style="44" bestFit="1" customWidth="1"/>
    <col min="6923" max="6923" width="12.7109375" style="44" customWidth="1"/>
    <col min="6924" max="6924" width="10.85546875" style="44" bestFit="1" customWidth="1"/>
    <col min="6925" max="6926" width="9.140625" style="44"/>
    <col min="6927" max="6927" width="28.42578125" style="44" customWidth="1"/>
    <col min="6928" max="7169" width="9.140625" style="44"/>
    <col min="7170" max="7170" width="7" style="44" customWidth="1"/>
    <col min="7171" max="7171" width="16.7109375" style="44" customWidth="1"/>
    <col min="7172" max="7172" width="10.7109375" style="44" customWidth="1"/>
    <col min="7173" max="7173" width="63.7109375" style="44" customWidth="1"/>
    <col min="7174" max="7174" width="11.5703125" style="44" bestFit="1" customWidth="1"/>
    <col min="7175" max="7175" width="7.42578125" style="44" customWidth="1"/>
    <col min="7176" max="7177" width="14.7109375" style="44" customWidth="1"/>
    <col min="7178" max="7178" width="16.42578125" style="44" bestFit="1" customWidth="1"/>
    <col min="7179" max="7179" width="12.7109375" style="44" customWidth="1"/>
    <col min="7180" max="7180" width="10.85546875" style="44" bestFit="1" customWidth="1"/>
    <col min="7181" max="7182" width="9.140625" style="44"/>
    <col min="7183" max="7183" width="28.42578125" style="44" customWidth="1"/>
    <col min="7184" max="7425" width="9.140625" style="44"/>
    <col min="7426" max="7426" width="7" style="44" customWidth="1"/>
    <col min="7427" max="7427" width="16.7109375" style="44" customWidth="1"/>
    <col min="7428" max="7428" width="10.7109375" style="44" customWidth="1"/>
    <col min="7429" max="7429" width="63.7109375" style="44" customWidth="1"/>
    <col min="7430" max="7430" width="11.5703125" style="44" bestFit="1" customWidth="1"/>
    <col min="7431" max="7431" width="7.42578125" style="44" customWidth="1"/>
    <col min="7432" max="7433" width="14.7109375" style="44" customWidth="1"/>
    <col min="7434" max="7434" width="16.42578125" style="44" bestFit="1" customWidth="1"/>
    <col min="7435" max="7435" width="12.7109375" style="44" customWidth="1"/>
    <col min="7436" max="7436" width="10.85546875" style="44" bestFit="1" customWidth="1"/>
    <col min="7437" max="7438" width="9.140625" style="44"/>
    <col min="7439" max="7439" width="28.42578125" style="44" customWidth="1"/>
    <col min="7440" max="7681" width="9.140625" style="44"/>
    <col min="7682" max="7682" width="7" style="44" customWidth="1"/>
    <col min="7683" max="7683" width="16.7109375" style="44" customWidth="1"/>
    <col min="7684" max="7684" width="10.7109375" style="44" customWidth="1"/>
    <col min="7685" max="7685" width="63.7109375" style="44" customWidth="1"/>
    <col min="7686" max="7686" width="11.5703125" style="44" bestFit="1" customWidth="1"/>
    <col min="7687" max="7687" width="7.42578125" style="44" customWidth="1"/>
    <col min="7688" max="7689" width="14.7109375" style="44" customWidth="1"/>
    <col min="7690" max="7690" width="16.42578125" style="44" bestFit="1" customWidth="1"/>
    <col min="7691" max="7691" width="12.7109375" style="44" customWidth="1"/>
    <col min="7692" max="7692" width="10.85546875" style="44" bestFit="1" customWidth="1"/>
    <col min="7693" max="7694" width="9.140625" style="44"/>
    <col min="7695" max="7695" width="28.42578125" style="44" customWidth="1"/>
    <col min="7696" max="7937" width="9.140625" style="44"/>
    <col min="7938" max="7938" width="7" style="44" customWidth="1"/>
    <col min="7939" max="7939" width="16.7109375" style="44" customWidth="1"/>
    <col min="7940" max="7940" width="10.7109375" style="44" customWidth="1"/>
    <col min="7941" max="7941" width="63.7109375" style="44" customWidth="1"/>
    <col min="7942" max="7942" width="11.5703125" style="44" bestFit="1" customWidth="1"/>
    <col min="7943" max="7943" width="7.42578125" style="44" customWidth="1"/>
    <col min="7944" max="7945" width="14.7109375" style="44" customWidth="1"/>
    <col min="7946" max="7946" width="16.42578125" style="44" bestFit="1" customWidth="1"/>
    <col min="7947" max="7947" width="12.7109375" style="44" customWidth="1"/>
    <col min="7948" max="7948" width="10.85546875" style="44" bestFit="1" customWidth="1"/>
    <col min="7949" max="7950" width="9.140625" style="44"/>
    <col min="7951" max="7951" width="28.42578125" style="44" customWidth="1"/>
    <col min="7952" max="8193" width="9.140625" style="44"/>
    <col min="8194" max="8194" width="7" style="44" customWidth="1"/>
    <col min="8195" max="8195" width="16.7109375" style="44" customWidth="1"/>
    <col min="8196" max="8196" width="10.7109375" style="44" customWidth="1"/>
    <col min="8197" max="8197" width="63.7109375" style="44" customWidth="1"/>
    <col min="8198" max="8198" width="11.5703125" style="44" bestFit="1" customWidth="1"/>
    <col min="8199" max="8199" width="7.42578125" style="44" customWidth="1"/>
    <col min="8200" max="8201" width="14.7109375" style="44" customWidth="1"/>
    <col min="8202" max="8202" width="16.42578125" style="44" bestFit="1" customWidth="1"/>
    <col min="8203" max="8203" width="12.7109375" style="44" customWidth="1"/>
    <col min="8204" max="8204" width="10.85546875" style="44" bestFit="1" customWidth="1"/>
    <col min="8205" max="8206" width="9.140625" style="44"/>
    <col min="8207" max="8207" width="28.42578125" style="44" customWidth="1"/>
    <col min="8208" max="8449" width="9.140625" style="44"/>
    <col min="8450" max="8450" width="7" style="44" customWidth="1"/>
    <col min="8451" max="8451" width="16.7109375" style="44" customWidth="1"/>
    <col min="8452" max="8452" width="10.7109375" style="44" customWidth="1"/>
    <col min="8453" max="8453" width="63.7109375" style="44" customWidth="1"/>
    <col min="8454" max="8454" width="11.5703125" style="44" bestFit="1" customWidth="1"/>
    <col min="8455" max="8455" width="7.42578125" style="44" customWidth="1"/>
    <col min="8456" max="8457" width="14.7109375" style="44" customWidth="1"/>
    <col min="8458" max="8458" width="16.42578125" style="44" bestFit="1" customWidth="1"/>
    <col min="8459" max="8459" width="12.7109375" style="44" customWidth="1"/>
    <col min="8460" max="8460" width="10.85546875" style="44" bestFit="1" customWidth="1"/>
    <col min="8461" max="8462" width="9.140625" style="44"/>
    <col min="8463" max="8463" width="28.42578125" style="44" customWidth="1"/>
    <col min="8464" max="8705" width="9.140625" style="44"/>
    <col min="8706" max="8706" width="7" style="44" customWidth="1"/>
    <col min="8707" max="8707" width="16.7109375" style="44" customWidth="1"/>
    <col min="8708" max="8708" width="10.7109375" style="44" customWidth="1"/>
    <col min="8709" max="8709" width="63.7109375" style="44" customWidth="1"/>
    <col min="8710" max="8710" width="11.5703125" style="44" bestFit="1" customWidth="1"/>
    <col min="8711" max="8711" width="7.42578125" style="44" customWidth="1"/>
    <col min="8712" max="8713" width="14.7109375" style="44" customWidth="1"/>
    <col min="8714" max="8714" width="16.42578125" style="44" bestFit="1" customWidth="1"/>
    <col min="8715" max="8715" width="12.7109375" style="44" customWidth="1"/>
    <col min="8716" max="8716" width="10.85546875" style="44" bestFit="1" customWidth="1"/>
    <col min="8717" max="8718" width="9.140625" style="44"/>
    <col min="8719" max="8719" width="28.42578125" style="44" customWidth="1"/>
    <col min="8720" max="8961" width="9.140625" style="44"/>
    <col min="8962" max="8962" width="7" style="44" customWidth="1"/>
    <col min="8963" max="8963" width="16.7109375" style="44" customWidth="1"/>
    <col min="8964" max="8964" width="10.7109375" style="44" customWidth="1"/>
    <col min="8965" max="8965" width="63.7109375" style="44" customWidth="1"/>
    <col min="8966" max="8966" width="11.5703125" style="44" bestFit="1" customWidth="1"/>
    <col min="8967" max="8967" width="7.42578125" style="44" customWidth="1"/>
    <col min="8968" max="8969" width="14.7109375" style="44" customWidth="1"/>
    <col min="8970" max="8970" width="16.42578125" style="44" bestFit="1" customWidth="1"/>
    <col min="8971" max="8971" width="12.7109375" style="44" customWidth="1"/>
    <col min="8972" max="8972" width="10.85546875" style="44" bestFit="1" customWidth="1"/>
    <col min="8973" max="8974" width="9.140625" style="44"/>
    <col min="8975" max="8975" width="28.42578125" style="44" customWidth="1"/>
    <col min="8976" max="9217" width="9.140625" style="44"/>
    <col min="9218" max="9218" width="7" style="44" customWidth="1"/>
    <col min="9219" max="9219" width="16.7109375" style="44" customWidth="1"/>
    <col min="9220" max="9220" width="10.7109375" style="44" customWidth="1"/>
    <col min="9221" max="9221" width="63.7109375" style="44" customWidth="1"/>
    <col min="9222" max="9222" width="11.5703125" style="44" bestFit="1" customWidth="1"/>
    <col min="9223" max="9223" width="7.42578125" style="44" customWidth="1"/>
    <col min="9224" max="9225" width="14.7109375" style="44" customWidth="1"/>
    <col min="9226" max="9226" width="16.42578125" style="44" bestFit="1" customWidth="1"/>
    <col min="9227" max="9227" width="12.7109375" style="44" customWidth="1"/>
    <col min="9228" max="9228" width="10.85546875" style="44" bestFit="1" customWidth="1"/>
    <col min="9229" max="9230" width="9.140625" style="44"/>
    <col min="9231" max="9231" width="28.42578125" style="44" customWidth="1"/>
    <col min="9232" max="9473" width="9.140625" style="44"/>
    <col min="9474" max="9474" width="7" style="44" customWidth="1"/>
    <col min="9475" max="9475" width="16.7109375" style="44" customWidth="1"/>
    <col min="9476" max="9476" width="10.7109375" style="44" customWidth="1"/>
    <col min="9477" max="9477" width="63.7109375" style="44" customWidth="1"/>
    <col min="9478" max="9478" width="11.5703125" style="44" bestFit="1" customWidth="1"/>
    <col min="9479" max="9479" width="7.42578125" style="44" customWidth="1"/>
    <col min="9480" max="9481" width="14.7109375" style="44" customWidth="1"/>
    <col min="9482" max="9482" width="16.42578125" style="44" bestFit="1" customWidth="1"/>
    <col min="9483" max="9483" width="12.7109375" style="44" customWidth="1"/>
    <col min="9484" max="9484" width="10.85546875" style="44" bestFit="1" customWidth="1"/>
    <col min="9485" max="9486" width="9.140625" style="44"/>
    <col min="9487" max="9487" width="28.42578125" style="44" customWidth="1"/>
    <col min="9488" max="9729" width="9.140625" style="44"/>
    <col min="9730" max="9730" width="7" style="44" customWidth="1"/>
    <col min="9731" max="9731" width="16.7109375" style="44" customWidth="1"/>
    <col min="9732" max="9732" width="10.7109375" style="44" customWidth="1"/>
    <col min="9733" max="9733" width="63.7109375" style="44" customWidth="1"/>
    <col min="9734" max="9734" width="11.5703125" style="44" bestFit="1" customWidth="1"/>
    <col min="9735" max="9735" width="7.42578125" style="44" customWidth="1"/>
    <col min="9736" max="9737" width="14.7109375" style="44" customWidth="1"/>
    <col min="9738" max="9738" width="16.42578125" style="44" bestFit="1" customWidth="1"/>
    <col min="9739" max="9739" width="12.7109375" style="44" customWidth="1"/>
    <col min="9740" max="9740" width="10.85546875" style="44" bestFit="1" customWidth="1"/>
    <col min="9741" max="9742" width="9.140625" style="44"/>
    <col min="9743" max="9743" width="28.42578125" style="44" customWidth="1"/>
    <col min="9744" max="9985" width="9.140625" style="44"/>
    <col min="9986" max="9986" width="7" style="44" customWidth="1"/>
    <col min="9987" max="9987" width="16.7109375" style="44" customWidth="1"/>
    <col min="9988" max="9988" width="10.7109375" style="44" customWidth="1"/>
    <col min="9989" max="9989" width="63.7109375" style="44" customWidth="1"/>
    <col min="9990" max="9990" width="11.5703125" style="44" bestFit="1" customWidth="1"/>
    <col min="9991" max="9991" width="7.42578125" style="44" customWidth="1"/>
    <col min="9992" max="9993" width="14.7109375" style="44" customWidth="1"/>
    <col min="9994" max="9994" width="16.42578125" style="44" bestFit="1" customWidth="1"/>
    <col min="9995" max="9995" width="12.7109375" style="44" customWidth="1"/>
    <col min="9996" max="9996" width="10.85546875" style="44" bestFit="1" customWidth="1"/>
    <col min="9997" max="9998" width="9.140625" style="44"/>
    <col min="9999" max="9999" width="28.42578125" style="44" customWidth="1"/>
    <col min="10000" max="10241" width="9.140625" style="44"/>
    <col min="10242" max="10242" width="7" style="44" customWidth="1"/>
    <col min="10243" max="10243" width="16.7109375" style="44" customWidth="1"/>
    <col min="10244" max="10244" width="10.7109375" style="44" customWidth="1"/>
    <col min="10245" max="10245" width="63.7109375" style="44" customWidth="1"/>
    <col min="10246" max="10246" width="11.5703125" style="44" bestFit="1" customWidth="1"/>
    <col min="10247" max="10247" width="7.42578125" style="44" customWidth="1"/>
    <col min="10248" max="10249" width="14.7109375" style="44" customWidth="1"/>
    <col min="10250" max="10250" width="16.42578125" style="44" bestFit="1" customWidth="1"/>
    <col min="10251" max="10251" width="12.7109375" style="44" customWidth="1"/>
    <col min="10252" max="10252" width="10.85546875" style="44" bestFit="1" customWidth="1"/>
    <col min="10253" max="10254" width="9.140625" style="44"/>
    <col min="10255" max="10255" width="28.42578125" style="44" customWidth="1"/>
    <col min="10256" max="10497" width="9.140625" style="44"/>
    <col min="10498" max="10498" width="7" style="44" customWidth="1"/>
    <col min="10499" max="10499" width="16.7109375" style="44" customWidth="1"/>
    <col min="10500" max="10500" width="10.7109375" style="44" customWidth="1"/>
    <col min="10501" max="10501" width="63.7109375" style="44" customWidth="1"/>
    <col min="10502" max="10502" width="11.5703125" style="44" bestFit="1" customWidth="1"/>
    <col min="10503" max="10503" width="7.42578125" style="44" customWidth="1"/>
    <col min="10504" max="10505" width="14.7109375" style="44" customWidth="1"/>
    <col min="10506" max="10506" width="16.42578125" style="44" bestFit="1" customWidth="1"/>
    <col min="10507" max="10507" width="12.7109375" style="44" customWidth="1"/>
    <col min="10508" max="10508" width="10.85546875" style="44" bestFit="1" customWidth="1"/>
    <col min="10509" max="10510" width="9.140625" style="44"/>
    <col min="10511" max="10511" width="28.42578125" style="44" customWidth="1"/>
    <col min="10512" max="10753" width="9.140625" style="44"/>
    <col min="10754" max="10754" width="7" style="44" customWidth="1"/>
    <col min="10755" max="10755" width="16.7109375" style="44" customWidth="1"/>
    <col min="10756" max="10756" width="10.7109375" style="44" customWidth="1"/>
    <col min="10757" max="10757" width="63.7109375" style="44" customWidth="1"/>
    <col min="10758" max="10758" width="11.5703125" style="44" bestFit="1" customWidth="1"/>
    <col min="10759" max="10759" width="7.42578125" style="44" customWidth="1"/>
    <col min="10760" max="10761" width="14.7109375" style="44" customWidth="1"/>
    <col min="10762" max="10762" width="16.42578125" style="44" bestFit="1" customWidth="1"/>
    <col min="10763" max="10763" width="12.7109375" style="44" customWidth="1"/>
    <col min="10764" max="10764" width="10.85546875" style="44" bestFit="1" customWidth="1"/>
    <col min="10765" max="10766" width="9.140625" style="44"/>
    <col min="10767" max="10767" width="28.42578125" style="44" customWidth="1"/>
    <col min="10768" max="11009" width="9.140625" style="44"/>
    <col min="11010" max="11010" width="7" style="44" customWidth="1"/>
    <col min="11011" max="11011" width="16.7109375" style="44" customWidth="1"/>
    <col min="11012" max="11012" width="10.7109375" style="44" customWidth="1"/>
    <col min="11013" max="11013" width="63.7109375" style="44" customWidth="1"/>
    <col min="11014" max="11014" width="11.5703125" style="44" bestFit="1" customWidth="1"/>
    <col min="11015" max="11015" width="7.42578125" style="44" customWidth="1"/>
    <col min="11016" max="11017" width="14.7109375" style="44" customWidth="1"/>
    <col min="11018" max="11018" width="16.42578125" style="44" bestFit="1" customWidth="1"/>
    <col min="11019" max="11019" width="12.7109375" style="44" customWidth="1"/>
    <col min="11020" max="11020" width="10.85546875" style="44" bestFit="1" customWidth="1"/>
    <col min="11021" max="11022" width="9.140625" style="44"/>
    <col min="11023" max="11023" width="28.42578125" style="44" customWidth="1"/>
    <col min="11024" max="11265" width="9.140625" style="44"/>
    <col min="11266" max="11266" width="7" style="44" customWidth="1"/>
    <col min="11267" max="11267" width="16.7109375" style="44" customWidth="1"/>
    <col min="11268" max="11268" width="10.7109375" style="44" customWidth="1"/>
    <col min="11269" max="11269" width="63.7109375" style="44" customWidth="1"/>
    <col min="11270" max="11270" width="11.5703125" style="44" bestFit="1" customWidth="1"/>
    <col min="11271" max="11271" width="7.42578125" style="44" customWidth="1"/>
    <col min="11272" max="11273" width="14.7109375" style="44" customWidth="1"/>
    <col min="11274" max="11274" width="16.42578125" style="44" bestFit="1" customWidth="1"/>
    <col min="11275" max="11275" width="12.7109375" style="44" customWidth="1"/>
    <col min="11276" max="11276" width="10.85546875" style="44" bestFit="1" customWidth="1"/>
    <col min="11277" max="11278" width="9.140625" style="44"/>
    <col min="11279" max="11279" width="28.42578125" style="44" customWidth="1"/>
    <col min="11280" max="11521" width="9.140625" style="44"/>
    <col min="11522" max="11522" width="7" style="44" customWidth="1"/>
    <col min="11523" max="11523" width="16.7109375" style="44" customWidth="1"/>
    <col min="11524" max="11524" width="10.7109375" style="44" customWidth="1"/>
    <col min="11525" max="11525" width="63.7109375" style="44" customWidth="1"/>
    <col min="11526" max="11526" width="11.5703125" style="44" bestFit="1" customWidth="1"/>
    <col min="11527" max="11527" width="7.42578125" style="44" customWidth="1"/>
    <col min="11528" max="11529" width="14.7109375" style="44" customWidth="1"/>
    <col min="11530" max="11530" width="16.42578125" style="44" bestFit="1" customWidth="1"/>
    <col min="11531" max="11531" width="12.7109375" style="44" customWidth="1"/>
    <col min="11532" max="11532" width="10.85546875" style="44" bestFit="1" customWidth="1"/>
    <col min="11533" max="11534" width="9.140625" style="44"/>
    <col min="11535" max="11535" width="28.42578125" style="44" customWidth="1"/>
    <col min="11536" max="11777" width="9.140625" style="44"/>
    <col min="11778" max="11778" width="7" style="44" customWidth="1"/>
    <col min="11779" max="11779" width="16.7109375" style="44" customWidth="1"/>
    <col min="11780" max="11780" width="10.7109375" style="44" customWidth="1"/>
    <col min="11781" max="11781" width="63.7109375" style="44" customWidth="1"/>
    <col min="11782" max="11782" width="11.5703125" style="44" bestFit="1" customWidth="1"/>
    <col min="11783" max="11783" width="7.42578125" style="44" customWidth="1"/>
    <col min="11784" max="11785" width="14.7109375" style="44" customWidth="1"/>
    <col min="11786" max="11786" width="16.42578125" style="44" bestFit="1" customWidth="1"/>
    <col min="11787" max="11787" width="12.7109375" style="44" customWidth="1"/>
    <col min="11788" max="11788" width="10.85546875" style="44" bestFit="1" customWidth="1"/>
    <col min="11789" max="11790" width="9.140625" style="44"/>
    <col min="11791" max="11791" width="28.42578125" style="44" customWidth="1"/>
    <col min="11792" max="12033" width="9.140625" style="44"/>
    <col min="12034" max="12034" width="7" style="44" customWidth="1"/>
    <col min="12035" max="12035" width="16.7109375" style="44" customWidth="1"/>
    <col min="12036" max="12036" width="10.7109375" style="44" customWidth="1"/>
    <col min="12037" max="12037" width="63.7109375" style="44" customWidth="1"/>
    <col min="12038" max="12038" width="11.5703125" style="44" bestFit="1" customWidth="1"/>
    <col min="12039" max="12039" width="7.42578125" style="44" customWidth="1"/>
    <col min="12040" max="12041" width="14.7109375" style="44" customWidth="1"/>
    <col min="12042" max="12042" width="16.42578125" style="44" bestFit="1" customWidth="1"/>
    <col min="12043" max="12043" width="12.7109375" style="44" customWidth="1"/>
    <col min="12044" max="12044" width="10.85546875" style="44" bestFit="1" customWidth="1"/>
    <col min="12045" max="12046" width="9.140625" style="44"/>
    <col min="12047" max="12047" width="28.42578125" style="44" customWidth="1"/>
    <col min="12048" max="12289" width="9.140625" style="44"/>
    <col min="12290" max="12290" width="7" style="44" customWidth="1"/>
    <col min="12291" max="12291" width="16.7109375" style="44" customWidth="1"/>
    <col min="12292" max="12292" width="10.7109375" style="44" customWidth="1"/>
    <col min="12293" max="12293" width="63.7109375" style="44" customWidth="1"/>
    <col min="12294" max="12294" width="11.5703125" style="44" bestFit="1" customWidth="1"/>
    <col min="12295" max="12295" width="7.42578125" style="44" customWidth="1"/>
    <col min="12296" max="12297" width="14.7109375" style="44" customWidth="1"/>
    <col min="12298" max="12298" width="16.42578125" style="44" bestFit="1" customWidth="1"/>
    <col min="12299" max="12299" width="12.7109375" style="44" customWidth="1"/>
    <col min="12300" max="12300" width="10.85546875" style="44" bestFit="1" customWidth="1"/>
    <col min="12301" max="12302" width="9.140625" style="44"/>
    <col min="12303" max="12303" width="28.42578125" style="44" customWidth="1"/>
    <col min="12304" max="12545" width="9.140625" style="44"/>
    <col min="12546" max="12546" width="7" style="44" customWidth="1"/>
    <col min="12547" max="12547" width="16.7109375" style="44" customWidth="1"/>
    <col min="12548" max="12548" width="10.7109375" style="44" customWidth="1"/>
    <col min="12549" max="12549" width="63.7109375" style="44" customWidth="1"/>
    <col min="12550" max="12550" width="11.5703125" style="44" bestFit="1" customWidth="1"/>
    <col min="12551" max="12551" width="7.42578125" style="44" customWidth="1"/>
    <col min="12552" max="12553" width="14.7109375" style="44" customWidth="1"/>
    <col min="12554" max="12554" width="16.42578125" style="44" bestFit="1" customWidth="1"/>
    <col min="12555" max="12555" width="12.7109375" style="44" customWidth="1"/>
    <col min="12556" max="12556" width="10.85546875" style="44" bestFit="1" customWidth="1"/>
    <col min="12557" max="12558" width="9.140625" style="44"/>
    <col min="12559" max="12559" width="28.42578125" style="44" customWidth="1"/>
    <col min="12560" max="12801" width="9.140625" style="44"/>
    <col min="12802" max="12802" width="7" style="44" customWidth="1"/>
    <col min="12803" max="12803" width="16.7109375" style="44" customWidth="1"/>
    <col min="12804" max="12804" width="10.7109375" style="44" customWidth="1"/>
    <col min="12805" max="12805" width="63.7109375" style="44" customWidth="1"/>
    <col min="12806" max="12806" width="11.5703125" style="44" bestFit="1" customWidth="1"/>
    <col min="12807" max="12807" width="7.42578125" style="44" customWidth="1"/>
    <col min="12808" max="12809" width="14.7109375" style="44" customWidth="1"/>
    <col min="12810" max="12810" width="16.42578125" style="44" bestFit="1" customWidth="1"/>
    <col min="12811" max="12811" width="12.7109375" style="44" customWidth="1"/>
    <col min="12812" max="12812" width="10.85546875" style="44" bestFit="1" customWidth="1"/>
    <col min="12813" max="12814" width="9.140625" style="44"/>
    <col min="12815" max="12815" width="28.42578125" style="44" customWidth="1"/>
    <col min="12816" max="13057" width="9.140625" style="44"/>
    <col min="13058" max="13058" width="7" style="44" customWidth="1"/>
    <col min="13059" max="13059" width="16.7109375" style="44" customWidth="1"/>
    <col min="13060" max="13060" width="10.7109375" style="44" customWidth="1"/>
    <col min="13061" max="13061" width="63.7109375" style="44" customWidth="1"/>
    <col min="13062" max="13062" width="11.5703125" style="44" bestFit="1" customWidth="1"/>
    <col min="13063" max="13063" width="7.42578125" style="44" customWidth="1"/>
    <col min="13064" max="13065" width="14.7109375" style="44" customWidth="1"/>
    <col min="13066" max="13066" width="16.42578125" style="44" bestFit="1" customWidth="1"/>
    <col min="13067" max="13067" width="12.7109375" style="44" customWidth="1"/>
    <col min="13068" max="13068" width="10.85546875" style="44" bestFit="1" customWidth="1"/>
    <col min="13069" max="13070" width="9.140625" style="44"/>
    <col min="13071" max="13071" width="28.42578125" style="44" customWidth="1"/>
    <col min="13072" max="13313" width="9.140625" style="44"/>
    <col min="13314" max="13314" width="7" style="44" customWidth="1"/>
    <col min="13315" max="13315" width="16.7109375" style="44" customWidth="1"/>
    <col min="13316" max="13316" width="10.7109375" style="44" customWidth="1"/>
    <col min="13317" max="13317" width="63.7109375" style="44" customWidth="1"/>
    <col min="13318" max="13318" width="11.5703125" style="44" bestFit="1" customWidth="1"/>
    <col min="13319" max="13319" width="7.42578125" style="44" customWidth="1"/>
    <col min="13320" max="13321" width="14.7109375" style="44" customWidth="1"/>
    <col min="13322" max="13322" width="16.42578125" style="44" bestFit="1" customWidth="1"/>
    <col min="13323" max="13323" width="12.7109375" style="44" customWidth="1"/>
    <col min="13324" max="13324" width="10.85546875" style="44" bestFit="1" customWidth="1"/>
    <col min="13325" max="13326" width="9.140625" style="44"/>
    <col min="13327" max="13327" width="28.42578125" style="44" customWidth="1"/>
    <col min="13328" max="13569" width="9.140625" style="44"/>
    <col min="13570" max="13570" width="7" style="44" customWidth="1"/>
    <col min="13571" max="13571" width="16.7109375" style="44" customWidth="1"/>
    <col min="13572" max="13572" width="10.7109375" style="44" customWidth="1"/>
    <col min="13573" max="13573" width="63.7109375" style="44" customWidth="1"/>
    <col min="13574" max="13574" width="11.5703125" style="44" bestFit="1" customWidth="1"/>
    <col min="13575" max="13575" width="7.42578125" style="44" customWidth="1"/>
    <col min="13576" max="13577" width="14.7109375" style="44" customWidth="1"/>
    <col min="13578" max="13578" width="16.42578125" style="44" bestFit="1" customWidth="1"/>
    <col min="13579" max="13579" width="12.7109375" style="44" customWidth="1"/>
    <col min="13580" max="13580" width="10.85546875" style="44" bestFit="1" customWidth="1"/>
    <col min="13581" max="13582" width="9.140625" style="44"/>
    <col min="13583" max="13583" width="28.42578125" style="44" customWidth="1"/>
    <col min="13584" max="13825" width="9.140625" style="44"/>
    <col min="13826" max="13826" width="7" style="44" customWidth="1"/>
    <col min="13827" max="13827" width="16.7109375" style="44" customWidth="1"/>
    <col min="13828" max="13828" width="10.7109375" style="44" customWidth="1"/>
    <col min="13829" max="13829" width="63.7109375" style="44" customWidth="1"/>
    <col min="13830" max="13830" width="11.5703125" style="44" bestFit="1" customWidth="1"/>
    <col min="13831" max="13831" width="7.42578125" style="44" customWidth="1"/>
    <col min="13832" max="13833" width="14.7109375" style="44" customWidth="1"/>
    <col min="13834" max="13834" width="16.42578125" style="44" bestFit="1" customWidth="1"/>
    <col min="13835" max="13835" width="12.7109375" style="44" customWidth="1"/>
    <col min="13836" max="13836" width="10.85546875" style="44" bestFit="1" customWidth="1"/>
    <col min="13837" max="13838" width="9.140625" style="44"/>
    <col min="13839" max="13839" width="28.42578125" style="44" customWidth="1"/>
    <col min="13840" max="14081" width="9.140625" style="44"/>
    <col min="14082" max="14082" width="7" style="44" customWidth="1"/>
    <col min="14083" max="14083" width="16.7109375" style="44" customWidth="1"/>
    <col min="14084" max="14084" width="10.7109375" style="44" customWidth="1"/>
    <col min="14085" max="14085" width="63.7109375" style="44" customWidth="1"/>
    <col min="14086" max="14086" width="11.5703125" style="44" bestFit="1" customWidth="1"/>
    <col min="14087" max="14087" width="7.42578125" style="44" customWidth="1"/>
    <col min="14088" max="14089" width="14.7109375" style="44" customWidth="1"/>
    <col min="14090" max="14090" width="16.42578125" style="44" bestFit="1" customWidth="1"/>
    <col min="14091" max="14091" width="12.7109375" style="44" customWidth="1"/>
    <col min="14092" max="14092" width="10.85546875" style="44" bestFit="1" customWidth="1"/>
    <col min="14093" max="14094" width="9.140625" style="44"/>
    <col min="14095" max="14095" width="28.42578125" style="44" customWidth="1"/>
    <col min="14096" max="14337" width="9.140625" style="44"/>
    <col min="14338" max="14338" width="7" style="44" customWidth="1"/>
    <col min="14339" max="14339" width="16.7109375" style="44" customWidth="1"/>
    <col min="14340" max="14340" width="10.7109375" style="44" customWidth="1"/>
    <col min="14341" max="14341" width="63.7109375" style="44" customWidth="1"/>
    <col min="14342" max="14342" width="11.5703125" style="44" bestFit="1" customWidth="1"/>
    <col min="14343" max="14343" width="7.42578125" style="44" customWidth="1"/>
    <col min="14344" max="14345" width="14.7109375" style="44" customWidth="1"/>
    <col min="14346" max="14346" width="16.42578125" style="44" bestFit="1" customWidth="1"/>
    <col min="14347" max="14347" width="12.7109375" style="44" customWidth="1"/>
    <col min="14348" max="14348" width="10.85546875" style="44" bestFit="1" customWidth="1"/>
    <col min="14349" max="14350" width="9.140625" style="44"/>
    <col min="14351" max="14351" width="28.42578125" style="44" customWidth="1"/>
    <col min="14352" max="14593" width="9.140625" style="44"/>
    <col min="14594" max="14594" width="7" style="44" customWidth="1"/>
    <col min="14595" max="14595" width="16.7109375" style="44" customWidth="1"/>
    <col min="14596" max="14596" width="10.7109375" style="44" customWidth="1"/>
    <col min="14597" max="14597" width="63.7109375" style="44" customWidth="1"/>
    <col min="14598" max="14598" width="11.5703125" style="44" bestFit="1" customWidth="1"/>
    <col min="14599" max="14599" width="7.42578125" style="44" customWidth="1"/>
    <col min="14600" max="14601" width="14.7109375" style="44" customWidth="1"/>
    <col min="14602" max="14602" width="16.42578125" style="44" bestFit="1" customWidth="1"/>
    <col min="14603" max="14603" width="12.7109375" style="44" customWidth="1"/>
    <col min="14604" max="14604" width="10.85546875" style="44" bestFit="1" customWidth="1"/>
    <col min="14605" max="14606" width="9.140625" style="44"/>
    <col min="14607" max="14607" width="28.42578125" style="44" customWidth="1"/>
    <col min="14608" max="14849" width="9.140625" style="44"/>
    <col min="14850" max="14850" width="7" style="44" customWidth="1"/>
    <col min="14851" max="14851" width="16.7109375" style="44" customWidth="1"/>
    <col min="14852" max="14852" width="10.7109375" style="44" customWidth="1"/>
    <col min="14853" max="14853" width="63.7109375" style="44" customWidth="1"/>
    <col min="14854" max="14854" width="11.5703125" style="44" bestFit="1" customWidth="1"/>
    <col min="14855" max="14855" width="7.42578125" style="44" customWidth="1"/>
    <col min="14856" max="14857" width="14.7109375" style="44" customWidth="1"/>
    <col min="14858" max="14858" width="16.42578125" style="44" bestFit="1" customWidth="1"/>
    <col min="14859" max="14859" width="12.7109375" style="44" customWidth="1"/>
    <col min="14860" max="14860" width="10.85546875" style="44" bestFit="1" customWidth="1"/>
    <col min="14861" max="14862" width="9.140625" style="44"/>
    <col min="14863" max="14863" width="28.42578125" style="44" customWidth="1"/>
    <col min="14864" max="15105" width="9.140625" style="44"/>
    <col min="15106" max="15106" width="7" style="44" customWidth="1"/>
    <col min="15107" max="15107" width="16.7109375" style="44" customWidth="1"/>
    <col min="15108" max="15108" width="10.7109375" style="44" customWidth="1"/>
    <col min="15109" max="15109" width="63.7109375" style="44" customWidth="1"/>
    <col min="15110" max="15110" width="11.5703125" style="44" bestFit="1" customWidth="1"/>
    <col min="15111" max="15111" width="7.42578125" style="44" customWidth="1"/>
    <col min="15112" max="15113" width="14.7109375" style="44" customWidth="1"/>
    <col min="15114" max="15114" width="16.42578125" style="44" bestFit="1" customWidth="1"/>
    <col min="15115" max="15115" width="12.7109375" style="44" customWidth="1"/>
    <col min="15116" max="15116" width="10.85546875" style="44" bestFit="1" customWidth="1"/>
    <col min="15117" max="15118" width="9.140625" style="44"/>
    <col min="15119" max="15119" width="28.42578125" style="44" customWidth="1"/>
    <col min="15120" max="15361" width="9.140625" style="44"/>
    <col min="15362" max="15362" width="7" style="44" customWidth="1"/>
    <col min="15363" max="15363" width="16.7109375" style="44" customWidth="1"/>
    <col min="15364" max="15364" width="10.7109375" style="44" customWidth="1"/>
    <col min="15365" max="15365" width="63.7109375" style="44" customWidth="1"/>
    <col min="15366" max="15366" width="11.5703125" style="44" bestFit="1" customWidth="1"/>
    <col min="15367" max="15367" width="7.42578125" style="44" customWidth="1"/>
    <col min="15368" max="15369" width="14.7109375" style="44" customWidth="1"/>
    <col min="15370" max="15370" width="16.42578125" style="44" bestFit="1" customWidth="1"/>
    <col min="15371" max="15371" width="12.7109375" style="44" customWidth="1"/>
    <col min="15372" max="15372" width="10.85546875" style="44" bestFit="1" customWidth="1"/>
    <col min="15373" max="15374" width="9.140625" style="44"/>
    <col min="15375" max="15375" width="28.42578125" style="44" customWidth="1"/>
    <col min="15376" max="15617" width="9.140625" style="44"/>
    <col min="15618" max="15618" width="7" style="44" customWidth="1"/>
    <col min="15619" max="15619" width="16.7109375" style="44" customWidth="1"/>
    <col min="15620" max="15620" width="10.7109375" style="44" customWidth="1"/>
    <col min="15621" max="15621" width="63.7109375" style="44" customWidth="1"/>
    <col min="15622" max="15622" width="11.5703125" style="44" bestFit="1" customWidth="1"/>
    <col min="15623" max="15623" width="7.42578125" style="44" customWidth="1"/>
    <col min="15624" max="15625" width="14.7109375" style="44" customWidth="1"/>
    <col min="15626" max="15626" width="16.42578125" style="44" bestFit="1" customWidth="1"/>
    <col min="15627" max="15627" width="12.7109375" style="44" customWidth="1"/>
    <col min="15628" max="15628" width="10.85546875" style="44" bestFit="1" customWidth="1"/>
    <col min="15629" max="15630" width="9.140625" style="44"/>
    <col min="15631" max="15631" width="28.42578125" style="44" customWidth="1"/>
    <col min="15632" max="15873" width="9.140625" style="44"/>
    <col min="15874" max="15874" width="7" style="44" customWidth="1"/>
    <col min="15875" max="15875" width="16.7109375" style="44" customWidth="1"/>
    <col min="15876" max="15876" width="10.7109375" style="44" customWidth="1"/>
    <col min="15877" max="15877" width="63.7109375" style="44" customWidth="1"/>
    <col min="15878" max="15878" width="11.5703125" style="44" bestFit="1" customWidth="1"/>
    <col min="15879" max="15879" width="7.42578125" style="44" customWidth="1"/>
    <col min="15880" max="15881" width="14.7109375" style="44" customWidth="1"/>
    <col min="15882" max="15882" width="16.42578125" style="44" bestFit="1" customWidth="1"/>
    <col min="15883" max="15883" width="12.7109375" style="44" customWidth="1"/>
    <col min="15884" max="15884" width="10.85546875" style="44" bestFit="1" customWidth="1"/>
    <col min="15885" max="15886" width="9.140625" style="44"/>
    <col min="15887" max="15887" width="28.42578125" style="44" customWidth="1"/>
    <col min="15888" max="16129" width="9.140625" style="44"/>
    <col min="16130" max="16130" width="7" style="44" customWidth="1"/>
    <col min="16131" max="16131" width="16.7109375" style="44" customWidth="1"/>
    <col min="16132" max="16132" width="10.7109375" style="44" customWidth="1"/>
    <col min="16133" max="16133" width="63.7109375" style="44" customWidth="1"/>
    <col min="16134" max="16134" width="11.5703125" style="44" bestFit="1" customWidth="1"/>
    <col min="16135" max="16135" width="7.42578125" style="44" customWidth="1"/>
    <col min="16136" max="16137" width="14.7109375" style="44" customWidth="1"/>
    <col min="16138" max="16138" width="16.42578125" style="44" bestFit="1" customWidth="1"/>
    <col min="16139" max="16139" width="12.7109375" style="44" customWidth="1"/>
    <col min="16140" max="16140" width="10.85546875" style="44" bestFit="1" customWidth="1"/>
    <col min="16141" max="16142" width="9.140625" style="44"/>
    <col min="16143" max="16143" width="28.42578125" style="44" customWidth="1"/>
    <col min="16144" max="16384" width="9.140625" style="44"/>
  </cols>
  <sheetData>
    <row r="1" spans="2:15" ht="42.75" customHeight="1" x14ac:dyDescent="0.45">
      <c r="B1" s="284" t="s">
        <v>277</v>
      </c>
      <c r="C1" s="284"/>
      <c r="D1" s="284"/>
      <c r="E1" s="284"/>
      <c r="F1" s="284"/>
      <c r="G1" s="284"/>
      <c r="H1" s="284"/>
      <c r="I1" s="284"/>
      <c r="J1" s="284"/>
      <c r="K1" s="45"/>
    </row>
    <row r="2" spans="2:15" ht="42.75" customHeight="1" x14ac:dyDescent="0.45">
      <c r="B2" s="284" t="s">
        <v>249</v>
      </c>
      <c r="C2" s="284"/>
      <c r="D2" s="284"/>
      <c r="E2" s="284"/>
      <c r="F2" s="284"/>
      <c r="G2" s="284"/>
      <c r="H2" s="284"/>
      <c r="I2" s="284"/>
      <c r="J2" s="284"/>
      <c r="K2" s="45"/>
    </row>
    <row r="3" spans="2:15" ht="16.5" x14ac:dyDescent="0.35">
      <c r="B3" s="6" t="s">
        <v>1</v>
      </c>
      <c r="C3" s="6"/>
      <c r="D3" s="7"/>
      <c r="E3" s="8"/>
      <c r="F3" s="47"/>
      <c r="G3" s="48"/>
      <c r="H3" s="49"/>
      <c r="I3" s="39"/>
      <c r="J3" s="39"/>
      <c r="K3" s="45"/>
    </row>
    <row r="4" spans="2:15" ht="16.5" x14ac:dyDescent="0.35">
      <c r="B4" s="6" t="s">
        <v>245</v>
      </c>
      <c r="C4" s="6"/>
      <c r="D4" s="7"/>
      <c r="E4" s="8"/>
      <c r="F4" s="47"/>
      <c r="G4" s="48"/>
      <c r="H4" s="49"/>
      <c r="I4" s="50"/>
      <c r="K4" s="45"/>
    </row>
    <row r="5" spans="2:15" ht="16.5" customHeight="1" x14ac:dyDescent="0.35">
      <c r="B5" s="6" t="s">
        <v>276</v>
      </c>
      <c r="C5" s="6"/>
      <c r="D5" s="6"/>
      <c r="E5" s="6"/>
      <c r="G5" s="6"/>
      <c r="H5" s="45"/>
      <c r="I5" s="50"/>
      <c r="J5" s="53"/>
      <c r="K5" s="45"/>
    </row>
    <row r="6" spans="2:15" ht="16.5" x14ac:dyDescent="0.35">
      <c r="B6" s="6" t="s">
        <v>278</v>
      </c>
      <c r="C6" s="6"/>
      <c r="D6" s="7"/>
      <c r="E6" s="8"/>
      <c r="F6" s="54"/>
      <c r="G6" s="6"/>
      <c r="H6" s="45"/>
      <c r="I6" s="50"/>
      <c r="J6" s="39" t="s">
        <v>12</v>
      </c>
      <c r="K6" s="45"/>
    </row>
    <row r="7" spans="2:15" ht="17.25" thickBot="1" x14ac:dyDescent="0.4">
      <c r="B7" s="6"/>
      <c r="C7" s="6"/>
      <c r="D7" s="45"/>
      <c r="E7" s="35"/>
      <c r="F7" s="54"/>
      <c r="G7" s="6"/>
      <c r="H7" s="45"/>
      <c r="I7" s="50"/>
      <c r="J7" s="53"/>
      <c r="K7" s="45"/>
    </row>
    <row r="8" spans="2:15" ht="16.5" x14ac:dyDescent="0.35">
      <c r="B8" s="55" t="s">
        <v>13</v>
      </c>
      <c r="C8" s="56" t="s">
        <v>14</v>
      </c>
      <c r="D8" s="57" t="s">
        <v>15</v>
      </c>
      <c r="E8" s="58" t="s">
        <v>16</v>
      </c>
      <c r="F8" s="59" t="s">
        <v>17</v>
      </c>
      <c r="G8" s="60" t="s">
        <v>18</v>
      </c>
      <c r="H8" s="61" t="s">
        <v>19</v>
      </c>
      <c r="I8" s="62" t="s">
        <v>20</v>
      </c>
      <c r="J8" s="63" t="s">
        <v>21</v>
      </c>
      <c r="K8" s="45"/>
    </row>
    <row r="9" spans="2:15" ht="17.25" thickBot="1" x14ac:dyDescent="0.4">
      <c r="B9" s="64"/>
      <c r="C9" s="65" t="s">
        <v>22</v>
      </c>
      <c r="D9" s="66" t="s">
        <v>22</v>
      </c>
      <c r="E9" s="67"/>
      <c r="F9" s="68" t="s">
        <v>9</v>
      </c>
      <c r="G9" s="69" t="s">
        <v>9</v>
      </c>
      <c r="H9" s="70" t="s">
        <v>23</v>
      </c>
      <c r="I9" s="71" t="s">
        <v>23</v>
      </c>
      <c r="J9" s="72" t="s">
        <v>24</v>
      </c>
      <c r="K9" s="45"/>
    </row>
    <row r="10" spans="2:15" ht="17.25" thickBot="1" x14ac:dyDescent="0.4">
      <c r="B10" s="73">
        <v>1</v>
      </c>
      <c r="C10" s="74"/>
      <c r="D10" s="75"/>
      <c r="E10" s="76" t="s">
        <v>25</v>
      </c>
      <c r="F10" s="77" t="s">
        <v>9</v>
      </c>
      <c r="G10" s="78" t="s">
        <v>9</v>
      </c>
      <c r="H10" s="79" t="s">
        <v>9</v>
      </c>
      <c r="I10" s="80" t="s">
        <v>9</v>
      </c>
      <c r="J10" s="81"/>
      <c r="K10" s="45"/>
    </row>
    <row r="11" spans="2:15" ht="16.5" x14ac:dyDescent="0.35">
      <c r="B11" s="82" t="s">
        <v>9</v>
      </c>
      <c r="C11" s="83"/>
      <c r="D11" s="84"/>
      <c r="E11" s="35" t="s">
        <v>26</v>
      </c>
      <c r="F11" s="85"/>
      <c r="G11" s="86"/>
      <c r="H11" s="45"/>
      <c r="I11" s="39" t="s">
        <v>9</v>
      </c>
      <c r="J11" s="87"/>
      <c r="K11" s="45"/>
    </row>
    <row r="12" spans="2:15" ht="30" x14ac:dyDescent="0.3">
      <c r="B12" s="88" t="s">
        <v>27</v>
      </c>
      <c r="C12" s="247" t="s">
        <v>251</v>
      </c>
      <c r="D12" s="248">
        <v>309.77</v>
      </c>
      <c r="E12" s="89" t="s">
        <v>252</v>
      </c>
      <c r="F12" s="85">
        <v>0</v>
      </c>
      <c r="G12" s="90" t="s">
        <v>28</v>
      </c>
      <c r="H12" s="91">
        <f>D12*1.24</f>
        <v>384.1148</v>
      </c>
      <c r="I12" s="85">
        <f>SUM(F12*H12)</f>
        <v>0</v>
      </c>
      <c r="J12" s="92" t="s">
        <v>9</v>
      </c>
      <c r="K12" s="45"/>
    </row>
    <row r="13" spans="2:15" ht="17.25" thickBot="1" x14ac:dyDescent="0.4">
      <c r="B13" s="93"/>
      <c r="C13" s="249"/>
      <c r="D13" s="250"/>
      <c r="E13" s="94" t="s">
        <v>30</v>
      </c>
      <c r="F13" s="85"/>
      <c r="G13" s="95"/>
      <c r="H13" s="96"/>
      <c r="I13" s="97"/>
      <c r="J13" s="98">
        <f>SUM(I10:I12)</f>
        <v>0</v>
      </c>
      <c r="K13" s="45"/>
      <c r="O13" s="51"/>
    </row>
    <row r="14" spans="2:15" ht="17.25" thickBot="1" x14ac:dyDescent="0.4">
      <c r="B14" s="99">
        <v>2</v>
      </c>
      <c r="C14" s="251"/>
      <c r="D14" s="252"/>
      <c r="E14" s="100" t="s">
        <v>31</v>
      </c>
      <c r="F14" s="77"/>
      <c r="G14" s="86"/>
      <c r="H14" s="91"/>
      <c r="I14" s="39"/>
      <c r="J14" s="101"/>
      <c r="K14" s="45"/>
    </row>
    <row r="15" spans="2:15" ht="16.5" x14ac:dyDescent="0.35">
      <c r="B15" s="82" t="s">
        <v>9</v>
      </c>
      <c r="C15" s="253"/>
      <c r="D15" s="254"/>
      <c r="E15" s="35" t="s">
        <v>34</v>
      </c>
      <c r="F15" s="85"/>
      <c r="G15" s="86"/>
      <c r="H15" s="45" t="s">
        <v>9</v>
      </c>
      <c r="I15" s="39" t="s">
        <v>9</v>
      </c>
      <c r="J15" s="87"/>
      <c r="K15" s="45"/>
    </row>
    <row r="16" spans="2:15" ht="45" x14ac:dyDescent="0.3">
      <c r="B16" s="88" t="s">
        <v>214</v>
      </c>
      <c r="C16" s="255" t="s">
        <v>35</v>
      </c>
      <c r="D16" s="248">
        <v>6.28</v>
      </c>
      <c r="E16" s="89" t="s">
        <v>36</v>
      </c>
      <c r="F16" s="85">
        <v>75.06</v>
      </c>
      <c r="G16" s="90" t="s">
        <v>37</v>
      </c>
      <c r="H16" s="91">
        <f>D16*1.24</f>
        <v>7.7872000000000003</v>
      </c>
      <c r="I16" s="85">
        <f>SUM(F16*H16)</f>
        <v>584.50723200000004</v>
      </c>
      <c r="J16" s="87"/>
      <c r="K16" s="45"/>
    </row>
    <row r="17" spans="2:15" ht="30" x14ac:dyDescent="0.3">
      <c r="B17" s="88" t="s">
        <v>215</v>
      </c>
      <c r="C17" s="255" t="s">
        <v>44</v>
      </c>
      <c r="D17" s="248">
        <v>1.63</v>
      </c>
      <c r="E17" s="89" t="s">
        <v>33</v>
      </c>
      <c r="F17" s="85">
        <v>703.69</v>
      </c>
      <c r="G17" s="90" t="s">
        <v>45</v>
      </c>
      <c r="H17" s="91">
        <f>D17*1.24</f>
        <v>2.0211999999999999</v>
      </c>
      <c r="I17" s="85">
        <f>SUM(F17*H17)</f>
        <v>1422.2982280000001</v>
      </c>
      <c r="J17" s="87"/>
      <c r="K17" s="45"/>
    </row>
    <row r="18" spans="2:15" ht="15" x14ac:dyDescent="0.3">
      <c r="B18" s="88" t="s">
        <v>32</v>
      </c>
      <c r="C18" s="255" t="s">
        <v>217</v>
      </c>
      <c r="D18" s="248">
        <v>400.28</v>
      </c>
      <c r="E18" s="89" t="s">
        <v>218</v>
      </c>
      <c r="F18" s="85">
        <v>0.33</v>
      </c>
      <c r="G18" s="90" t="s">
        <v>37</v>
      </c>
      <c r="H18" s="91">
        <f>D18*1.24</f>
        <v>496.34719999999999</v>
      </c>
      <c r="I18" s="85">
        <f>SUM(F18*H18)</f>
        <v>163.79457600000001</v>
      </c>
      <c r="J18" s="87"/>
      <c r="K18" s="45"/>
    </row>
    <row r="19" spans="2:15" ht="17.25" thickBot="1" x14ac:dyDescent="0.4">
      <c r="B19" s="93" t="s">
        <v>9</v>
      </c>
      <c r="C19" s="256"/>
      <c r="D19" s="250"/>
      <c r="E19" s="94" t="s">
        <v>30</v>
      </c>
      <c r="F19" s="85"/>
      <c r="G19" s="95"/>
      <c r="H19" s="102"/>
      <c r="I19" s="97"/>
      <c r="J19" s="103">
        <f>SUM(I15:I18)</f>
        <v>2170.6000359999998</v>
      </c>
      <c r="K19" s="45"/>
      <c r="O19" s="51"/>
    </row>
    <row r="20" spans="2:15" ht="17.25" thickBot="1" x14ac:dyDescent="0.4">
      <c r="B20" s="99">
        <v>3</v>
      </c>
      <c r="C20" s="251"/>
      <c r="D20" s="252"/>
      <c r="E20" s="100" t="s">
        <v>38</v>
      </c>
      <c r="F20" s="77"/>
      <c r="G20" s="78"/>
      <c r="H20" s="104"/>
      <c r="I20" s="80"/>
      <c r="J20" s="101"/>
      <c r="K20" s="45"/>
    </row>
    <row r="21" spans="2:15" ht="16.5" x14ac:dyDescent="0.35">
      <c r="B21" s="82" t="s">
        <v>9</v>
      </c>
      <c r="C21" s="253"/>
      <c r="D21" s="254"/>
      <c r="E21" s="35" t="s">
        <v>39</v>
      </c>
      <c r="F21" s="85"/>
      <c r="G21" s="86"/>
      <c r="H21" s="45" t="s">
        <v>9</v>
      </c>
      <c r="I21" s="39" t="s">
        <v>9</v>
      </c>
      <c r="J21" s="87"/>
      <c r="K21" s="45"/>
    </row>
    <row r="22" spans="2:15" ht="30" x14ac:dyDescent="0.35">
      <c r="B22" s="88" t="s">
        <v>40</v>
      </c>
      <c r="C22" s="255" t="s">
        <v>41</v>
      </c>
      <c r="D22" s="248">
        <v>170.57</v>
      </c>
      <c r="E22" s="89" t="s">
        <v>42</v>
      </c>
      <c r="F22" s="85">
        <v>50.04</v>
      </c>
      <c r="G22" s="90" t="s">
        <v>37</v>
      </c>
      <c r="H22" s="91">
        <f>D22*1.24</f>
        <v>211.5068</v>
      </c>
      <c r="I22" s="85">
        <f>SUM(F22*H22)</f>
        <v>10583.800272</v>
      </c>
      <c r="J22" s="101"/>
      <c r="K22" s="45"/>
    </row>
    <row r="23" spans="2:15" ht="30" x14ac:dyDescent="0.35">
      <c r="B23" s="88" t="s">
        <v>43</v>
      </c>
      <c r="C23" s="255" t="s">
        <v>44</v>
      </c>
      <c r="D23" s="248">
        <v>1.63</v>
      </c>
      <c r="E23" s="89" t="s">
        <v>33</v>
      </c>
      <c r="F23" s="85">
        <v>6305.04</v>
      </c>
      <c r="G23" s="90" t="s">
        <v>45</v>
      </c>
      <c r="H23" s="91">
        <f>D23*1.24</f>
        <v>2.0211999999999999</v>
      </c>
      <c r="I23" s="85">
        <f>SUM(F23*H23)</f>
        <v>12743.746847999999</v>
      </c>
      <c r="J23" s="101"/>
      <c r="K23" s="45"/>
    </row>
    <row r="24" spans="2:15" ht="30" x14ac:dyDescent="0.3">
      <c r="B24" s="88" t="s">
        <v>46</v>
      </c>
      <c r="C24" s="255" t="s">
        <v>47</v>
      </c>
      <c r="D24" s="248">
        <v>190.73</v>
      </c>
      <c r="E24" s="89" t="s">
        <v>48</v>
      </c>
      <c r="F24" s="85">
        <v>25.02</v>
      </c>
      <c r="G24" s="90" t="s">
        <v>37</v>
      </c>
      <c r="H24" s="91">
        <f>D24*1.24</f>
        <v>236.50519999999997</v>
      </c>
      <c r="I24" s="85">
        <f>SUM(F24*H24)</f>
        <v>5917.3601039999994</v>
      </c>
      <c r="J24" s="87"/>
      <c r="K24" s="45"/>
    </row>
    <row r="25" spans="2:15" ht="30" x14ac:dyDescent="0.3">
      <c r="B25" s="88" t="s">
        <v>49</v>
      </c>
      <c r="C25" s="255" t="s">
        <v>44</v>
      </c>
      <c r="D25" s="248">
        <v>1.63</v>
      </c>
      <c r="E25" s="89" t="s">
        <v>33</v>
      </c>
      <c r="F25" s="85">
        <v>3302.64</v>
      </c>
      <c r="G25" s="90" t="s">
        <v>45</v>
      </c>
      <c r="H25" s="91">
        <f>D25*1.24</f>
        <v>2.0211999999999999</v>
      </c>
      <c r="I25" s="85">
        <f>SUM(F25*H25)</f>
        <v>6675.2959679999994</v>
      </c>
      <c r="J25" s="87"/>
      <c r="K25" s="45"/>
    </row>
    <row r="26" spans="2:15" ht="16.5" x14ac:dyDescent="0.35">
      <c r="B26" s="82" t="s">
        <v>9</v>
      </c>
      <c r="C26" s="253"/>
      <c r="D26" s="254"/>
      <c r="E26" s="35" t="s">
        <v>241</v>
      </c>
      <c r="F26" s="85"/>
      <c r="G26" s="86"/>
      <c r="H26" s="45" t="s">
        <v>9</v>
      </c>
      <c r="I26" s="39" t="s">
        <v>9</v>
      </c>
      <c r="J26" s="87"/>
      <c r="K26" s="45"/>
    </row>
    <row r="27" spans="2:15" ht="15" x14ac:dyDescent="0.3">
      <c r="B27" s="88" t="s">
        <v>50</v>
      </c>
      <c r="C27" s="276" t="s">
        <v>239</v>
      </c>
      <c r="D27" s="277">
        <v>1.81</v>
      </c>
      <c r="E27" s="54" t="s">
        <v>240</v>
      </c>
      <c r="F27" s="85">
        <v>1155.05</v>
      </c>
      <c r="G27" s="90" t="s">
        <v>28</v>
      </c>
      <c r="H27" s="91">
        <f>D27*1.24</f>
        <v>2.2444000000000002</v>
      </c>
      <c r="I27" s="85">
        <f>SUM(F27*H27)</f>
        <v>2592.3942200000001</v>
      </c>
      <c r="J27" s="87"/>
      <c r="K27" s="45"/>
    </row>
    <row r="28" spans="2:15" ht="16.5" x14ac:dyDescent="0.35">
      <c r="B28" s="82" t="s">
        <v>9</v>
      </c>
      <c r="C28" s="253"/>
      <c r="D28" s="254"/>
      <c r="E28" s="35" t="s">
        <v>242</v>
      </c>
      <c r="F28" s="85"/>
      <c r="G28" s="86"/>
      <c r="H28" s="45" t="s">
        <v>9</v>
      </c>
      <c r="I28" s="39" t="s">
        <v>9</v>
      </c>
      <c r="J28" s="87"/>
      <c r="K28" s="45"/>
    </row>
    <row r="29" spans="2:15" ht="15" x14ac:dyDescent="0.3">
      <c r="B29" s="88" t="s">
        <v>238</v>
      </c>
      <c r="C29" s="276" t="s">
        <v>51</v>
      </c>
      <c r="D29" s="277">
        <f>'Comp. 03'!G21</f>
        <v>7.1457267375357478</v>
      </c>
      <c r="E29" s="54" t="s">
        <v>52</v>
      </c>
      <c r="F29" s="85">
        <v>166.8</v>
      </c>
      <c r="G29" s="90" t="s">
        <v>28</v>
      </c>
      <c r="H29" s="91">
        <f>D29*1.24</f>
        <v>8.8607011545443264</v>
      </c>
      <c r="I29" s="85">
        <f>SUM(F29*H29)</f>
        <v>1477.9649525779937</v>
      </c>
      <c r="J29" s="87"/>
      <c r="K29" s="45"/>
    </row>
    <row r="30" spans="2:15" ht="17.25" thickBot="1" x14ac:dyDescent="0.4">
      <c r="B30" s="93" t="s">
        <v>9</v>
      </c>
      <c r="C30" s="256"/>
      <c r="D30" s="250"/>
      <c r="E30" s="94" t="s">
        <v>30</v>
      </c>
      <c r="F30" s="85"/>
      <c r="G30" s="95"/>
      <c r="H30" s="102"/>
      <c r="I30" s="97"/>
      <c r="J30" s="103">
        <f>SUM(I22:I29)</f>
        <v>39990.562364578</v>
      </c>
      <c r="K30" s="45"/>
      <c r="O30" s="51"/>
    </row>
    <row r="31" spans="2:15" ht="17.25" thickBot="1" x14ac:dyDescent="0.4">
      <c r="B31" s="99">
        <v>4</v>
      </c>
      <c r="C31" s="251"/>
      <c r="D31" s="252"/>
      <c r="E31" s="100" t="s">
        <v>263</v>
      </c>
      <c r="F31" s="77"/>
      <c r="G31" s="78"/>
      <c r="H31" s="79"/>
      <c r="I31" s="80"/>
      <c r="J31" s="105"/>
      <c r="K31" s="45"/>
    </row>
    <row r="32" spans="2:15" ht="16.5" x14ac:dyDescent="0.35">
      <c r="B32" s="82" t="s">
        <v>9</v>
      </c>
      <c r="C32" s="253"/>
      <c r="D32" s="254"/>
      <c r="E32" s="35" t="s">
        <v>262</v>
      </c>
      <c r="F32" s="85"/>
      <c r="G32" s="86"/>
      <c r="H32" s="45" t="s">
        <v>9</v>
      </c>
      <c r="I32" s="39" t="s">
        <v>9</v>
      </c>
      <c r="J32" s="87"/>
      <c r="K32" s="45"/>
    </row>
    <row r="33" spans="2:15" ht="15" x14ac:dyDescent="0.3">
      <c r="B33" s="88" t="s">
        <v>54</v>
      </c>
      <c r="C33" s="255" t="s">
        <v>55</v>
      </c>
      <c r="D33" s="248">
        <f>'Comp. 04'!G21</f>
        <v>2.3496357839293447</v>
      </c>
      <c r="E33" s="89" t="s">
        <v>56</v>
      </c>
      <c r="F33" s="85">
        <v>1155.05</v>
      </c>
      <c r="G33" s="90" t="s">
        <v>28</v>
      </c>
      <c r="H33" s="45">
        <f>D33*1.24</f>
        <v>2.9135483720723876</v>
      </c>
      <c r="I33" s="39">
        <f>SUM(F33*H33)</f>
        <v>3365.294047162211</v>
      </c>
      <c r="J33" s="87"/>
      <c r="K33" s="45"/>
    </row>
    <row r="34" spans="2:15" ht="30" x14ac:dyDescent="0.3">
      <c r="B34" s="88" t="s">
        <v>57</v>
      </c>
      <c r="C34" s="255" t="s">
        <v>58</v>
      </c>
      <c r="D34" s="248">
        <v>1524.14</v>
      </c>
      <c r="E34" s="89" t="s">
        <v>59</v>
      </c>
      <c r="F34" s="85">
        <v>34.65</v>
      </c>
      <c r="G34" s="90" t="s">
        <v>37</v>
      </c>
      <c r="H34" s="91">
        <f>D34*1.24</f>
        <v>1889.9336000000001</v>
      </c>
      <c r="I34" s="85">
        <f>SUM(F34*H34)</f>
        <v>65486.199240000002</v>
      </c>
      <c r="J34" s="87"/>
      <c r="K34" s="45"/>
    </row>
    <row r="35" spans="2:15" ht="30" x14ac:dyDescent="0.3">
      <c r="B35" s="88" t="s">
        <v>60</v>
      </c>
      <c r="C35" s="255" t="s">
        <v>44</v>
      </c>
      <c r="D35" s="248">
        <v>1.63</v>
      </c>
      <c r="E35" s="89" t="s">
        <v>33</v>
      </c>
      <c r="F35" s="85">
        <v>5197.7299999999996</v>
      </c>
      <c r="G35" s="90" t="s">
        <v>45</v>
      </c>
      <c r="H35" s="91">
        <f>D35*1.24</f>
        <v>2.0211999999999999</v>
      </c>
      <c r="I35" s="85">
        <f>SUM(F35*H35)</f>
        <v>10505.651875999998</v>
      </c>
      <c r="J35" s="87"/>
      <c r="K35" s="45"/>
    </row>
    <row r="36" spans="2:15" ht="17.25" thickBot="1" x14ac:dyDescent="0.4">
      <c r="B36" s="93" t="s">
        <v>9</v>
      </c>
      <c r="C36" s="256"/>
      <c r="D36" s="250"/>
      <c r="E36" s="94" t="s">
        <v>30</v>
      </c>
      <c r="F36" s="85"/>
      <c r="G36" s="95"/>
      <c r="H36" s="96"/>
      <c r="I36" s="97"/>
      <c r="J36" s="103">
        <f>SUM(I32:I35)</f>
        <v>79357.145163162219</v>
      </c>
      <c r="K36" s="45"/>
      <c r="O36" s="51"/>
    </row>
    <row r="37" spans="2:15" ht="17.25" thickBot="1" x14ac:dyDescent="0.4">
      <c r="B37" s="99">
        <v>5</v>
      </c>
      <c r="C37" s="251"/>
      <c r="D37" s="252"/>
      <c r="E37" s="100" t="s">
        <v>264</v>
      </c>
      <c r="F37" s="77"/>
      <c r="G37" s="78"/>
      <c r="H37" s="79"/>
      <c r="I37" s="80"/>
      <c r="J37" s="105"/>
      <c r="K37" s="45"/>
    </row>
    <row r="38" spans="2:15" ht="16.5" x14ac:dyDescent="0.35">
      <c r="B38" s="82" t="s">
        <v>9</v>
      </c>
      <c r="C38" s="253"/>
      <c r="D38" s="254"/>
      <c r="E38" s="35" t="s">
        <v>53</v>
      </c>
      <c r="F38" s="85"/>
      <c r="G38" s="86"/>
      <c r="H38" s="45" t="s">
        <v>9</v>
      </c>
      <c r="I38" s="39" t="s">
        <v>9</v>
      </c>
      <c r="J38" s="87"/>
      <c r="K38" s="45"/>
    </row>
    <row r="39" spans="2:15" ht="15" x14ac:dyDescent="0.3">
      <c r="B39" s="88" t="s">
        <v>63</v>
      </c>
      <c r="C39" s="255" t="s">
        <v>55</v>
      </c>
      <c r="D39" s="248">
        <f>'Comp. 04'!G27</f>
        <v>0</v>
      </c>
      <c r="E39" s="89" t="s">
        <v>56</v>
      </c>
      <c r="F39" s="85">
        <v>1155.05</v>
      </c>
      <c r="G39" s="90" t="s">
        <v>28</v>
      </c>
      <c r="H39" s="45">
        <f>D39*1.24</f>
        <v>0</v>
      </c>
      <c r="I39" s="39">
        <f>SUM(F39*H39)</f>
        <v>0</v>
      </c>
      <c r="J39" s="87"/>
      <c r="K39" s="45"/>
    </row>
    <row r="40" spans="2:15" ht="30" x14ac:dyDescent="0.3">
      <c r="B40" s="88" t="s">
        <v>66</v>
      </c>
      <c r="C40" s="255" t="s">
        <v>58</v>
      </c>
      <c r="D40" s="248">
        <v>1524.14</v>
      </c>
      <c r="E40" s="89" t="s">
        <v>59</v>
      </c>
      <c r="F40" s="85">
        <v>46.2</v>
      </c>
      <c r="G40" s="90" t="s">
        <v>37</v>
      </c>
      <c r="H40" s="91">
        <f>D40*1.24</f>
        <v>1889.9336000000001</v>
      </c>
      <c r="I40" s="85">
        <f>SUM(F40*H40)</f>
        <v>87314.932320000007</v>
      </c>
      <c r="J40" s="87"/>
      <c r="K40" s="45"/>
    </row>
    <row r="41" spans="2:15" ht="30" x14ac:dyDescent="0.3">
      <c r="B41" s="88" t="s">
        <v>254</v>
      </c>
      <c r="C41" s="255" t="s">
        <v>44</v>
      </c>
      <c r="D41" s="248">
        <v>1.63</v>
      </c>
      <c r="E41" s="89" t="s">
        <v>33</v>
      </c>
      <c r="F41" s="85">
        <v>6930.3</v>
      </c>
      <c r="G41" s="90" t="s">
        <v>45</v>
      </c>
      <c r="H41" s="91">
        <f>D41*1.24</f>
        <v>2.0211999999999999</v>
      </c>
      <c r="I41" s="85">
        <f>SUM(F41*H41)</f>
        <v>14007.522359999999</v>
      </c>
      <c r="J41" s="87"/>
      <c r="K41" s="45"/>
    </row>
    <row r="42" spans="2:15" ht="17.25" thickBot="1" x14ac:dyDescent="0.4">
      <c r="B42" s="93" t="s">
        <v>9</v>
      </c>
      <c r="C42" s="256"/>
      <c r="D42" s="250"/>
      <c r="E42" s="94" t="s">
        <v>30</v>
      </c>
      <c r="F42" s="85"/>
      <c r="G42" s="95"/>
      <c r="H42" s="96"/>
      <c r="I42" s="97"/>
      <c r="J42" s="103">
        <f>SUM(I38:I41)</f>
        <v>101322.45468000001</v>
      </c>
      <c r="K42" s="45"/>
      <c r="O42" s="51"/>
    </row>
    <row r="43" spans="2:15" ht="17.25" thickBot="1" x14ac:dyDescent="0.4">
      <c r="B43" s="99">
        <v>6</v>
      </c>
      <c r="C43" s="251"/>
      <c r="D43" s="252"/>
      <c r="E43" s="100" t="s">
        <v>61</v>
      </c>
      <c r="F43" s="77"/>
      <c r="G43" s="78" t="s">
        <v>9</v>
      </c>
      <c r="H43" s="79" t="s">
        <v>9</v>
      </c>
      <c r="I43" s="80" t="s">
        <v>9</v>
      </c>
      <c r="J43" s="81"/>
      <c r="K43" s="45"/>
    </row>
    <row r="44" spans="2:15" ht="16.5" x14ac:dyDescent="0.35">
      <c r="B44" s="106"/>
      <c r="C44" s="257"/>
      <c r="D44" s="258"/>
      <c r="E44" s="35" t="s">
        <v>62</v>
      </c>
      <c r="F44" s="85"/>
      <c r="G44" s="86" t="s">
        <v>9</v>
      </c>
      <c r="H44" s="45"/>
      <c r="I44" s="39"/>
      <c r="J44" s="107"/>
      <c r="K44" s="45"/>
    </row>
    <row r="45" spans="2:15" ht="45" x14ac:dyDescent="0.3">
      <c r="B45" s="88" t="s">
        <v>71</v>
      </c>
      <c r="C45" s="259" t="s">
        <v>64</v>
      </c>
      <c r="D45" s="248">
        <v>5.32</v>
      </c>
      <c r="E45" s="89" t="s">
        <v>65</v>
      </c>
      <c r="F45" s="85">
        <v>192.53</v>
      </c>
      <c r="G45" s="90" t="s">
        <v>29</v>
      </c>
      <c r="H45" s="91">
        <f>D45*1.24</f>
        <v>6.5968</v>
      </c>
      <c r="I45" s="85">
        <f>SUM(F45*H45)</f>
        <v>1270.0819039999999</v>
      </c>
      <c r="J45" s="107"/>
      <c r="K45" s="45"/>
    </row>
    <row r="46" spans="2:15" ht="30" x14ac:dyDescent="0.3">
      <c r="B46" s="88" t="s">
        <v>72</v>
      </c>
      <c r="C46" s="259" t="s">
        <v>67</v>
      </c>
      <c r="D46" s="248">
        <v>22.32</v>
      </c>
      <c r="E46" s="89" t="s">
        <v>68</v>
      </c>
      <c r="F46" s="85">
        <v>46.5</v>
      </c>
      <c r="G46" s="90" t="s">
        <v>28</v>
      </c>
      <c r="H46" s="91">
        <f>D46*1.24</f>
        <v>27.6768</v>
      </c>
      <c r="I46" s="85">
        <f>SUM(F46*H46)</f>
        <v>1286.9712</v>
      </c>
      <c r="J46" s="107"/>
      <c r="K46" s="45"/>
    </row>
    <row r="47" spans="2:15" ht="17.25" thickBot="1" x14ac:dyDescent="0.4">
      <c r="B47" s="88"/>
      <c r="C47" s="249"/>
      <c r="D47" s="250"/>
      <c r="E47" s="94" t="s">
        <v>30</v>
      </c>
      <c r="F47" s="85"/>
      <c r="G47" s="95"/>
      <c r="H47" s="96"/>
      <c r="I47" s="97"/>
      <c r="J47" s="98">
        <f>SUM(I45:I46)</f>
        <v>2557.0531039999996</v>
      </c>
      <c r="K47" s="45"/>
      <c r="O47" s="51"/>
    </row>
    <row r="48" spans="2:15" ht="17.25" thickBot="1" x14ac:dyDescent="0.4">
      <c r="B48" s="73">
        <v>7</v>
      </c>
      <c r="C48" s="251"/>
      <c r="D48" s="252"/>
      <c r="E48" s="100" t="s">
        <v>69</v>
      </c>
      <c r="F48" s="77"/>
      <c r="G48" s="108" t="s">
        <v>9</v>
      </c>
      <c r="H48" s="79" t="s">
        <v>9</v>
      </c>
      <c r="I48" s="80" t="s">
        <v>9</v>
      </c>
      <c r="J48" s="105" t="s">
        <v>9</v>
      </c>
      <c r="K48" s="45"/>
    </row>
    <row r="49" spans="2:15" ht="16.5" x14ac:dyDescent="0.35">
      <c r="B49" s="109"/>
      <c r="C49" s="260"/>
      <c r="D49" s="261"/>
      <c r="E49" s="35" t="s">
        <v>70</v>
      </c>
      <c r="F49" s="85"/>
      <c r="G49" s="86" t="s">
        <v>9</v>
      </c>
      <c r="H49" s="45" t="s">
        <v>9</v>
      </c>
      <c r="I49" s="39" t="s">
        <v>9</v>
      </c>
      <c r="J49" s="87"/>
      <c r="K49" s="45"/>
    </row>
    <row r="50" spans="2:15" ht="45" x14ac:dyDescent="0.3">
      <c r="B50" s="88" t="s">
        <v>76</v>
      </c>
      <c r="C50" s="255" t="s">
        <v>35</v>
      </c>
      <c r="D50" s="248">
        <v>6.28</v>
      </c>
      <c r="E50" s="89" t="s">
        <v>36</v>
      </c>
      <c r="F50" s="85">
        <v>0</v>
      </c>
      <c r="G50" s="90" t="s">
        <v>37</v>
      </c>
      <c r="H50" s="91">
        <f>D50*1.24</f>
        <v>7.7872000000000003</v>
      </c>
      <c r="I50" s="85">
        <f>SUM(F50*H50)</f>
        <v>0</v>
      </c>
      <c r="J50" s="110"/>
      <c r="K50" s="45"/>
    </row>
    <row r="51" spans="2:15" ht="15" x14ac:dyDescent="0.3">
      <c r="B51" s="88" t="s">
        <v>255</v>
      </c>
      <c r="C51" s="262" t="s">
        <v>211</v>
      </c>
      <c r="D51" s="248">
        <v>55.05</v>
      </c>
      <c r="E51" s="89" t="s">
        <v>213</v>
      </c>
      <c r="F51" s="85">
        <v>0</v>
      </c>
      <c r="G51" s="90" t="s">
        <v>37</v>
      </c>
      <c r="H51" s="91">
        <f>D51*1.24</f>
        <v>68.262</v>
      </c>
      <c r="I51" s="85">
        <f>SUM(F51*H51)</f>
        <v>0</v>
      </c>
      <c r="J51" s="111"/>
      <c r="K51" s="45"/>
    </row>
    <row r="52" spans="2:15" ht="16.5" x14ac:dyDescent="0.35">
      <c r="B52" s="82"/>
      <c r="C52" s="263"/>
      <c r="D52" s="264"/>
      <c r="E52" s="35" t="s">
        <v>73</v>
      </c>
      <c r="F52" s="85"/>
      <c r="G52" s="86"/>
      <c r="H52" s="45"/>
      <c r="I52" s="39"/>
      <c r="J52" s="87"/>
      <c r="K52" s="45"/>
    </row>
    <row r="53" spans="2:15" ht="45" x14ac:dyDescent="0.3">
      <c r="B53" s="88" t="s">
        <v>256</v>
      </c>
      <c r="C53" s="265" t="s">
        <v>243</v>
      </c>
      <c r="D53" s="248">
        <v>79.989999999999995</v>
      </c>
      <c r="E53" s="89" t="s">
        <v>244</v>
      </c>
      <c r="F53" s="85">
        <v>0</v>
      </c>
      <c r="G53" s="90" t="s">
        <v>29</v>
      </c>
      <c r="H53" s="91">
        <f>D53*1.24</f>
        <v>99.187599999999989</v>
      </c>
      <c r="I53" s="85">
        <f>SUM(F53*H53)</f>
        <v>0</v>
      </c>
      <c r="J53" s="92"/>
      <c r="K53" s="45"/>
    </row>
    <row r="54" spans="2:15" ht="16.5" x14ac:dyDescent="0.35">
      <c r="B54" s="82"/>
      <c r="C54" s="263"/>
      <c r="D54" s="264"/>
      <c r="E54" s="35" t="s">
        <v>74</v>
      </c>
      <c r="F54" s="85"/>
      <c r="G54" s="86"/>
      <c r="H54" s="45"/>
      <c r="I54" s="39"/>
      <c r="J54" s="87"/>
      <c r="K54" s="45"/>
    </row>
    <row r="55" spans="2:15" ht="15" x14ac:dyDescent="0.3">
      <c r="B55" s="88" t="s">
        <v>257</v>
      </c>
      <c r="C55" s="265" t="s">
        <v>75</v>
      </c>
      <c r="D55" s="248">
        <f>'Comp. 01'!G22</f>
        <v>2101.30528</v>
      </c>
      <c r="E55" s="89" t="s">
        <v>74</v>
      </c>
      <c r="F55" s="85">
        <v>1</v>
      </c>
      <c r="G55" s="90" t="s">
        <v>18</v>
      </c>
      <c r="H55" s="91">
        <f>D55*1.24</f>
        <v>2605.6185472000002</v>
      </c>
      <c r="I55" s="85">
        <f>SUM(F55*H55)</f>
        <v>2605.6185472000002</v>
      </c>
      <c r="J55" s="92"/>
      <c r="K55" s="45"/>
    </row>
    <row r="56" spans="2:15" ht="16.5" x14ac:dyDescent="0.35">
      <c r="B56" s="82"/>
      <c r="C56" s="263"/>
      <c r="D56" s="264"/>
      <c r="E56" s="35" t="s">
        <v>265</v>
      </c>
      <c r="F56" s="85"/>
      <c r="G56" s="86"/>
      <c r="H56" s="45"/>
      <c r="I56" s="39"/>
      <c r="J56" s="87"/>
      <c r="K56" s="45"/>
    </row>
    <row r="57" spans="2:15" ht="45" x14ac:dyDescent="0.3">
      <c r="B57" s="88" t="s">
        <v>258</v>
      </c>
      <c r="C57" s="265" t="s">
        <v>266</v>
      </c>
      <c r="D57" s="248">
        <v>117.11</v>
      </c>
      <c r="E57" s="89" t="s">
        <v>267</v>
      </c>
      <c r="F57" s="85">
        <v>53.35</v>
      </c>
      <c r="G57" s="90" t="s">
        <v>29</v>
      </c>
      <c r="H57" s="91">
        <f>D57*1.24</f>
        <v>145.21639999999999</v>
      </c>
      <c r="I57" s="85">
        <f>SUM(F57*H57)</f>
        <v>7747.2949399999998</v>
      </c>
      <c r="J57" s="92"/>
      <c r="K57" s="45"/>
    </row>
    <row r="58" spans="2:15" ht="17.25" thickBot="1" x14ac:dyDescent="0.4">
      <c r="B58" s="93"/>
      <c r="C58" s="256"/>
      <c r="D58" s="250"/>
      <c r="E58" s="94" t="s">
        <v>30</v>
      </c>
      <c r="F58" s="85"/>
      <c r="G58" s="95"/>
      <c r="H58" s="96"/>
      <c r="I58" s="97"/>
      <c r="J58" s="98">
        <f>SUM(I49:I57)</f>
        <v>10352.9134872</v>
      </c>
      <c r="K58" s="45"/>
      <c r="O58" s="51"/>
    </row>
    <row r="59" spans="2:15" ht="17.25" thickBot="1" x14ac:dyDescent="0.4">
      <c r="B59" s="99">
        <v>8</v>
      </c>
      <c r="C59" s="251"/>
      <c r="D59" s="252"/>
      <c r="E59" s="100" t="s">
        <v>77</v>
      </c>
      <c r="F59" s="77"/>
      <c r="G59" s="78"/>
      <c r="H59" s="79"/>
      <c r="I59" s="80"/>
      <c r="J59" s="105"/>
      <c r="K59" s="45"/>
    </row>
    <row r="60" spans="2:15" ht="16.5" x14ac:dyDescent="0.35">
      <c r="B60" s="88"/>
      <c r="C60" s="255"/>
      <c r="D60" s="248"/>
      <c r="E60" s="35" t="s">
        <v>78</v>
      </c>
      <c r="F60" s="85"/>
      <c r="G60" s="86" t="s">
        <v>9</v>
      </c>
      <c r="H60" s="45"/>
      <c r="I60" s="39"/>
      <c r="J60" s="107"/>
      <c r="K60" s="45"/>
    </row>
    <row r="61" spans="2:15" ht="45" x14ac:dyDescent="0.3">
      <c r="B61" s="88" t="s">
        <v>219</v>
      </c>
      <c r="C61" s="255" t="s">
        <v>236</v>
      </c>
      <c r="D61" s="248">
        <v>43.44</v>
      </c>
      <c r="E61" s="112" t="s">
        <v>237</v>
      </c>
      <c r="F61" s="85">
        <v>0</v>
      </c>
      <c r="G61" s="90" t="s">
        <v>29</v>
      </c>
      <c r="H61" s="91">
        <f>D61*1.24</f>
        <v>53.865599999999993</v>
      </c>
      <c r="I61" s="85">
        <f>SUM(F61*H61)</f>
        <v>0</v>
      </c>
      <c r="J61" s="87"/>
      <c r="K61" s="45"/>
    </row>
    <row r="62" spans="2:15" ht="17.25" thickBot="1" x14ac:dyDescent="0.4">
      <c r="B62" s="82" t="s">
        <v>9</v>
      </c>
      <c r="C62" s="253"/>
      <c r="D62" s="254"/>
      <c r="E62" s="35" t="s">
        <v>30</v>
      </c>
      <c r="F62" s="85"/>
      <c r="G62" s="86"/>
      <c r="H62" s="45"/>
      <c r="I62" s="39"/>
      <c r="J62" s="113">
        <f>SUM(I61:I61)</f>
        <v>0</v>
      </c>
      <c r="K62" s="45"/>
      <c r="O62" s="51"/>
    </row>
    <row r="63" spans="2:15" ht="17.25" thickBot="1" x14ac:dyDescent="0.4">
      <c r="B63" s="73">
        <v>9</v>
      </c>
      <c r="C63" s="273"/>
      <c r="D63" s="274"/>
      <c r="E63" s="76" t="s">
        <v>221</v>
      </c>
      <c r="F63" s="77"/>
      <c r="G63" s="78"/>
      <c r="H63" s="79"/>
      <c r="I63" s="80"/>
      <c r="J63" s="105"/>
      <c r="K63" s="45"/>
      <c r="O63" s="51"/>
    </row>
    <row r="64" spans="2:15" ht="45" x14ac:dyDescent="0.3">
      <c r="B64" s="88" t="s">
        <v>220</v>
      </c>
      <c r="C64" s="255" t="s">
        <v>231</v>
      </c>
      <c r="D64" s="248">
        <f>'Comp. 05'!G19</f>
        <v>327.82828999999992</v>
      </c>
      <c r="E64" s="275" t="s">
        <v>229</v>
      </c>
      <c r="F64" s="85">
        <v>2</v>
      </c>
      <c r="G64" s="90" t="s">
        <v>18</v>
      </c>
      <c r="H64" s="91">
        <f>D64*1.24</f>
        <v>406.50707959999988</v>
      </c>
      <c r="I64" s="85">
        <f>SUM(F64*H64)</f>
        <v>813.01415919999977</v>
      </c>
      <c r="J64" s="87"/>
      <c r="K64" s="45"/>
    </row>
    <row r="65" spans="2:15" ht="45" x14ac:dyDescent="0.3">
      <c r="B65" s="88" t="s">
        <v>259</v>
      </c>
      <c r="C65" s="255" t="s">
        <v>232</v>
      </c>
      <c r="D65" s="248">
        <f>'Comp. 06'!G19</f>
        <v>388.75453999999991</v>
      </c>
      <c r="E65" s="275" t="s">
        <v>230</v>
      </c>
      <c r="F65" s="85">
        <v>4</v>
      </c>
      <c r="G65" s="90" t="s">
        <v>18</v>
      </c>
      <c r="H65" s="91">
        <f>D65*1.24</f>
        <v>482.05562959999986</v>
      </c>
      <c r="I65" s="85">
        <f>SUM(F65*H65)</f>
        <v>1928.2225183999994</v>
      </c>
      <c r="J65" s="87"/>
      <c r="K65" s="45"/>
    </row>
    <row r="66" spans="2:15" ht="45" x14ac:dyDescent="0.3">
      <c r="B66" s="88" t="s">
        <v>268</v>
      </c>
      <c r="C66" s="255" t="s">
        <v>271</v>
      </c>
      <c r="D66" s="248">
        <f>'Comp. 07'!G19</f>
        <v>379.46503999999993</v>
      </c>
      <c r="E66" s="275" t="s">
        <v>272</v>
      </c>
      <c r="F66" s="85">
        <v>2</v>
      </c>
      <c r="G66" s="90" t="s">
        <v>18</v>
      </c>
      <c r="H66" s="91">
        <f>D66*1.24</f>
        <v>470.53664959999992</v>
      </c>
      <c r="I66" s="85">
        <f>SUM(F66*H66)</f>
        <v>941.07329919999984</v>
      </c>
      <c r="J66" s="87"/>
      <c r="K66" s="45"/>
    </row>
    <row r="67" spans="2:15" ht="17.25" thickBot="1" x14ac:dyDescent="0.4">
      <c r="B67" s="82" t="s">
        <v>9</v>
      </c>
      <c r="C67" s="253"/>
      <c r="D67" s="254"/>
      <c r="E67" s="35" t="s">
        <v>30</v>
      </c>
      <c r="F67" s="85"/>
      <c r="G67" s="86"/>
      <c r="H67" s="45"/>
      <c r="I67" s="39"/>
      <c r="J67" s="113">
        <f>SUM(I64:I66)</f>
        <v>3682.3099767999988</v>
      </c>
      <c r="K67" s="45"/>
      <c r="O67" s="51"/>
    </row>
    <row r="68" spans="2:15" ht="17.25" thickBot="1" x14ac:dyDescent="0.4">
      <c r="B68" s="114"/>
      <c r="C68" s="115"/>
      <c r="D68" s="116"/>
      <c r="E68" s="117"/>
      <c r="F68" s="118"/>
      <c r="G68" s="119"/>
      <c r="H68" s="116"/>
      <c r="I68" s="120"/>
      <c r="J68" s="121"/>
      <c r="K68" s="45"/>
    </row>
    <row r="69" spans="2:15" ht="23.25" thickBot="1" x14ac:dyDescent="0.5">
      <c r="B69" s="122"/>
      <c r="C69" s="123"/>
      <c r="D69" s="124"/>
      <c r="E69" s="125" t="s">
        <v>79</v>
      </c>
      <c r="F69" s="126"/>
      <c r="G69" s="127"/>
      <c r="H69" s="128"/>
      <c r="I69" s="129"/>
      <c r="J69" s="130">
        <f>SUM(I12:I68)</f>
        <v>239433.0388117402</v>
      </c>
      <c r="K69" s="45"/>
      <c r="O69" s="51"/>
    </row>
    <row r="70" spans="2:15" ht="15" x14ac:dyDescent="0.3">
      <c r="B70" s="6" t="s">
        <v>9</v>
      </c>
      <c r="C70" s="131" t="str">
        <f>Ruas!B27</f>
        <v>Maravilha (SC), 12 de abril de 2024.</v>
      </c>
      <c r="D70" s="132"/>
      <c r="E70" s="132"/>
      <c r="F70" s="85"/>
      <c r="G70" s="133"/>
      <c r="H70" s="39"/>
      <c r="I70" s="133"/>
      <c r="J70" s="134"/>
      <c r="K70" s="45"/>
    </row>
    <row r="71" spans="2:15" ht="15" x14ac:dyDescent="0.3">
      <c r="B71" s="6"/>
      <c r="C71" s="6"/>
      <c r="D71" s="135"/>
      <c r="E71" s="135"/>
      <c r="F71" s="85"/>
      <c r="G71" s="133"/>
      <c r="H71" s="39"/>
      <c r="I71" s="133"/>
      <c r="J71" s="134"/>
      <c r="K71" s="45"/>
    </row>
    <row r="72" spans="2:15" ht="16.5" x14ac:dyDescent="0.35">
      <c r="B72" s="6" t="s">
        <v>80</v>
      </c>
      <c r="C72" s="6"/>
      <c r="D72" s="45"/>
      <c r="F72" s="136"/>
      <c r="G72" s="35"/>
      <c r="H72" s="35"/>
      <c r="I72" s="35"/>
      <c r="J72" s="39"/>
      <c r="K72" s="45"/>
    </row>
    <row r="73" spans="2:15" ht="16.5" x14ac:dyDescent="0.35">
      <c r="B73" s="6" t="s">
        <v>81</v>
      </c>
      <c r="C73" s="6"/>
      <c r="D73" s="45"/>
      <c r="F73" s="136"/>
      <c r="G73" s="35"/>
      <c r="H73" s="35"/>
      <c r="I73" s="35"/>
      <c r="J73" s="39"/>
      <c r="K73" s="45"/>
    </row>
    <row r="74" spans="2:15" ht="16.5" x14ac:dyDescent="0.35">
      <c r="B74" s="6" t="s">
        <v>233</v>
      </c>
      <c r="C74" s="6"/>
      <c r="D74" s="45"/>
      <c r="F74" s="137"/>
      <c r="G74" s="138"/>
      <c r="H74" s="138"/>
      <c r="I74" s="138"/>
      <c r="J74" s="39"/>
      <c r="K74" s="45"/>
    </row>
    <row r="75" spans="2:15" ht="16.5" x14ac:dyDescent="0.35">
      <c r="C75" s="6"/>
      <c r="D75" s="39"/>
      <c r="F75" s="285" t="s">
        <v>7</v>
      </c>
      <c r="G75" s="285"/>
      <c r="H75" s="285"/>
      <c r="I75" s="285"/>
      <c r="J75" s="39"/>
      <c r="K75" s="45"/>
    </row>
    <row r="76" spans="2:15" ht="15" x14ac:dyDescent="0.3">
      <c r="B76" s="6"/>
      <c r="C76" s="6"/>
      <c r="D76" s="39"/>
      <c r="F76" s="286" t="s">
        <v>8</v>
      </c>
      <c r="G76" s="286"/>
      <c r="H76" s="286"/>
      <c r="I76" s="286"/>
      <c r="J76" s="39"/>
      <c r="K76" s="45"/>
    </row>
    <row r="77" spans="2:15" ht="15.75" x14ac:dyDescent="0.3">
      <c r="B77" s="139" t="s">
        <v>260</v>
      </c>
      <c r="C77" s="139"/>
      <c r="D77" s="140"/>
      <c r="E77" s="139"/>
      <c r="F77" s="287" t="s">
        <v>10</v>
      </c>
      <c r="G77" s="287"/>
      <c r="H77" s="287"/>
      <c r="I77" s="287"/>
      <c r="J77" s="39"/>
    </row>
    <row r="78" spans="2:15" ht="15.75" x14ac:dyDescent="0.3">
      <c r="B78" s="139" t="s">
        <v>261</v>
      </c>
      <c r="C78" s="139"/>
      <c r="D78" s="140"/>
      <c r="E78" s="139"/>
      <c r="F78" s="141"/>
      <c r="G78" s="86"/>
      <c r="H78" s="39"/>
      <c r="I78" s="39"/>
      <c r="J78" s="39"/>
    </row>
    <row r="79" spans="2:15" ht="17.25" thickBot="1" x14ac:dyDescent="0.4">
      <c r="B79" s="139" t="s">
        <v>82</v>
      </c>
      <c r="C79" s="35"/>
      <c r="D79" s="53"/>
      <c r="E79" s="35"/>
      <c r="F79" s="142"/>
      <c r="G79" s="48"/>
      <c r="H79" s="53"/>
      <c r="I79" s="53"/>
      <c r="J79" s="53"/>
    </row>
    <row r="80" spans="2:15" ht="17.25" thickBot="1" x14ac:dyDescent="0.4">
      <c r="B80" s="143" t="s">
        <v>212</v>
      </c>
      <c r="C80" s="117"/>
      <c r="D80" s="144"/>
      <c r="E80" s="117"/>
      <c r="F80" s="145"/>
      <c r="G80" s="146"/>
      <c r="H80" s="144"/>
      <c r="I80" s="144"/>
      <c r="J80" s="147"/>
    </row>
  </sheetData>
  <mergeCells count="5">
    <mergeCell ref="B1:J1"/>
    <mergeCell ref="F75:I75"/>
    <mergeCell ref="F76:I76"/>
    <mergeCell ref="F77:I77"/>
    <mergeCell ref="B2:J2"/>
  </mergeCells>
  <printOptions horizontalCentered="1"/>
  <pageMargins left="0.78740157480314965" right="0.78740157480314965" top="1.9685039370078741" bottom="1.1811023622047245" header="0" footer="0"/>
  <pageSetup paperSize="9" scale="52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5F66-4649-4A6F-8D1B-2A46D352653D}">
  <sheetPr>
    <pageSetUpPr fitToPage="1"/>
  </sheetPr>
  <dimension ref="B1:O80"/>
  <sheetViews>
    <sheetView tabSelected="1" topLeftCell="B46" zoomScale="80" zoomScaleNormal="80" workbookViewId="0">
      <selection activeCell="F31" sqref="F31"/>
    </sheetView>
  </sheetViews>
  <sheetFormatPr defaultRowHeight="12.75" x14ac:dyDescent="0.2"/>
  <cols>
    <col min="1" max="1" width="9.140625" style="44"/>
    <col min="2" max="2" width="7" style="44" customWidth="1"/>
    <col min="3" max="3" width="16.7109375" style="44" customWidth="1"/>
    <col min="4" max="4" width="10.7109375" style="46" customWidth="1"/>
    <col min="5" max="5" width="63.7109375" style="44" customWidth="1"/>
    <col min="6" max="6" width="11.5703125" style="52" bestFit="1" customWidth="1"/>
    <col min="7" max="7" width="7.42578125" style="148" customWidth="1"/>
    <col min="8" max="8" width="14.7109375" style="46" customWidth="1"/>
    <col min="9" max="9" width="14.7109375" style="51" customWidth="1"/>
    <col min="10" max="10" width="16.42578125" style="51" bestFit="1" customWidth="1"/>
    <col min="11" max="11" width="12.7109375" style="46" customWidth="1"/>
    <col min="12" max="12" width="10.85546875" style="46" bestFit="1" customWidth="1"/>
    <col min="13" max="14" width="9.140625" style="44"/>
    <col min="15" max="15" width="28.42578125" style="44" customWidth="1"/>
    <col min="16" max="257" width="9.140625" style="44"/>
    <col min="258" max="258" width="7" style="44" customWidth="1"/>
    <col min="259" max="259" width="16.7109375" style="44" customWidth="1"/>
    <col min="260" max="260" width="10.7109375" style="44" customWidth="1"/>
    <col min="261" max="261" width="63.7109375" style="44" customWidth="1"/>
    <col min="262" max="262" width="11.5703125" style="44" bestFit="1" customWidth="1"/>
    <col min="263" max="263" width="7.42578125" style="44" customWidth="1"/>
    <col min="264" max="265" width="14.7109375" style="44" customWidth="1"/>
    <col min="266" max="266" width="16.42578125" style="44" bestFit="1" customWidth="1"/>
    <col min="267" max="267" width="12.7109375" style="44" customWidth="1"/>
    <col min="268" max="268" width="10.85546875" style="44" bestFit="1" customWidth="1"/>
    <col min="269" max="270" width="9.140625" style="44"/>
    <col min="271" max="271" width="28.42578125" style="44" customWidth="1"/>
    <col min="272" max="513" width="9.140625" style="44"/>
    <col min="514" max="514" width="7" style="44" customWidth="1"/>
    <col min="515" max="515" width="16.7109375" style="44" customWidth="1"/>
    <col min="516" max="516" width="10.7109375" style="44" customWidth="1"/>
    <col min="517" max="517" width="63.7109375" style="44" customWidth="1"/>
    <col min="518" max="518" width="11.5703125" style="44" bestFit="1" customWidth="1"/>
    <col min="519" max="519" width="7.42578125" style="44" customWidth="1"/>
    <col min="520" max="521" width="14.7109375" style="44" customWidth="1"/>
    <col min="522" max="522" width="16.42578125" style="44" bestFit="1" customWidth="1"/>
    <col min="523" max="523" width="12.7109375" style="44" customWidth="1"/>
    <col min="524" max="524" width="10.85546875" style="44" bestFit="1" customWidth="1"/>
    <col min="525" max="526" width="9.140625" style="44"/>
    <col min="527" max="527" width="28.42578125" style="44" customWidth="1"/>
    <col min="528" max="769" width="9.140625" style="44"/>
    <col min="770" max="770" width="7" style="44" customWidth="1"/>
    <col min="771" max="771" width="16.7109375" style="44" customWidth="1"/>
    <col min="772" max="772" width="10.7109375" style="44" customWidth="1"/>
    <col min="773" max="773" width="63.7109375" style="44" customWidth="1"/>
    <col min="774" max="774" width="11.5703125" style="44" bestFit="1" customWidth="1"/>
    <col min="775" max="775" width="7.42578125" style="44" customWidth="1"/>
    <col min="776" max="777" width="14.7109375" style="44" customWidth="1"/>
    <col min="778" max="778" width="16.42578125" style="44" bestFit="1" customWidth="1"/>
    <col min="779" max="779" width="12.7109375" style="44" customWidth="1"/>
    <col min="780" max="780" width="10.85546875" style="44" bestFit="1" customWidth="1"/>
    <col min="781" max="782" width="9.140625" style="44"/>
    <col min="783" max="783" width="28.42578125" style="44" customWidth="1"/>
    <col min="784" max="1025" width="9.140625" style="44"/>
    <col min="1026" max="1026" width="7" style="44" customWidth="1"/>
    <col min="1027" max="1027" width="16.7109375" style="44" customWidth="1"/>
    <col min="1028" max="1028" width="10.7109375" style="44" customWidth="1"/>
    <col min="1029" max="1029" width="63.7109375" style="44" customWidth="1"/>
    <col min="1030" max="1030" width="11.5703125" style="44" bestFit="1" customWidth="1"/>
    <col min="1031" max="1031" width="7.42578125" style="44" customWidth="1"/>
    <col min="1032" max="1033" width="14.7109375" style="44" customWidth="1"/>
    <col min="1034" max="1034" width="16.42578125" style="44" bestFit="1" customWidth="1"/>
    <col min="1035" max="1035" width="12.7109375" style="44" customWidth="1"/>
    <col min="1036" max="1036" width="10.85546875" style="44" bestFit="1" customWidth="1"/>
    <col min="1037" max="1038" width="9.140625" style="44"/>
    <col min="1039" max="1039" width="28.42578125" style="44" customWidth="1"/>
    <col min="1040" max="1281" width="9.140625" style="44"/>
    <col min="1282" max="1282" width="7" style="44" customWidth="1"/>
    <col min="1283" max="1283" width="16.7109375" style="44" customWidth="1"/>
    <col min="1284" max="1284" width="10.7109375" style="44" customWidth="1"/>
    <col min="1285" max="1285" width="63.7109375" style="44" customWidth="1"/>
    <col min="1286" max="1286" width="11.5703125" style="44" bestFit="1" customWidth="1"/>
    <col min="1287" max="1287" width="7.42578125" style="44" customWidth="1"/>
    <col min="1288" max="1289" width="14.7109375" style="44" customWidth="1"/>
    <col min="1290" max="1290" width="16.42578125" style="44" bestFit="1" customWidth="1"/>
    <col min="1291" max="1291" width="12.7109375" style="44" customWidth="1"/>
    <col min="1292" max="1292" width="10.85546875" style="44" bestFit="1" customWidth="1"/>
    <col min="1293" max="1294" width="9.140625" style="44"/>
    <col min="1295" max="1295" width="28.42578125" style="44" customWidth="1"/>
    <col min="1296" max="1537" width="9.140625" style="44"/>
    <col min="1538" max="1538" width="7" style="44" customWidth="1"/>
    <col min="1539" max="1539" width="16.7109375" style="44" customWidth="1"/>
    <col min="1540" max="1540" width="10.7109375" style="44" customWidth="1"/>
    <col min="1541" max="1541" width="63.7109375" style="44" customWidth="1"/>
    <col min="1542" max="1542" width="11.5703125" style="44" bestFit="1" customWidth="1"/>
    <col min="1543" max="1543" width="7.42578125" style="44" customWidth="1"/>
    <col min="1544" max="1545" width="14.7109375" style="44" customWidth="1"/>
    <col min="1546" max="1546" width="16.42578125" style="44" bestFit="1" customWidth="1"/>
    <col min="1547" max="1547" width="12.7109375" style="44" customWidth="1"/>
    <col min="1548" max="1548" width="10.85546875" style="44" bestFit="1" customWidth="1"/>
    <col min="1549" max="1550" width="9.140625" style="44"/>
    <col min="1551" max="1551" width="28.42578125" style="44" customWidth="1"/>
    <col min="1552" max="1793" width="9.140625" style="44"/>
    <col min="1794" max="1794" width="7" style="44" customWidth="1"/>
    <col min="1795" max="1795" width="16.7109375" style="44" customWidth="1"/>
    <col min="1796" max="1796" width="10.7109375" style="44" customWidth="1"/>
    <col min="1797" max="1797" width="63.7109375" style="44" customWidth="1"/>
    <col min="1798" max="1798" width="11.5703125" style="44" bestFit="1" customWidth="1"/>
    <col min="1799" max="1799" width="7.42578125" style="44" customWidth="1"/>
    <col min="1800" max="1801" width="14.7109375" style="44" customWidth="1"/>
    <col min="1802" max="1802" width="16.42578125" style="44" bestFit="1" customWidth="1"/>
    <col min="1803" max="1803" width="12.7109375" style="44" customWidth="1"/>
    <col min="1804" max="1804" width="10.85546875" style="44" bestFit="1" customWidth="1"/>
    <col min="1805" max="1806" width="9.140625" style="44"/>
    <col min="1807" max="1807" width="28.42578125" style="44" customWidth="1"/>
    <col min="1808" max="2049" width="9.140625" style="44"/>
    <col min="2050" max="2050" width="7" style="44" customWidth="1"/>
    <col min="2051" max="2051" width="16.7109375" style="44" customWidth="1"/>
    <col min="2052" max="2052" width="10.7109375" style="44" customWidth="1"/>
    <col min="2053" max="2053" width="63.7109375" style="44" customWidth="1"/>
    <col min="2054" max="2054" width="11.5703125" style="44" bestFit="1" customWidth="1"/>
    <col min="2055" max="2055" width="7.42578125" style="44" customWidth="1"/>
    <col min="2056" max="2057" width="14.7109375" style="44" customWidth="1"/>
    <col min="2058" max="2058" width="16.42578125" style="44" bestFit="1" customWidth="1"/>
    <col min="2059" max="2059" width="12.7109375" style="44" customWidth="1"/>
    <col min="2060" max="2060" width="10.85546875" style="44" bestFit="1" customWidth="1"/>
    <col min="2061" max="2062" width="9.140625" style="44"/>
    <col min="2063" max="2063" width="28.42578125" style="44" customWidth="1"/>
    <col min="2064" max="2305" width="9.140625" style="44"/>
    <col min="2306" max="2306" width="7" style="44" customWidth="1"/>
    <col min="2307" max="2307" width="16.7109375" style="44" customWidth="1"/>
    <col min="2308" max="2308" width="10.7109375" style="44" customWidth="1"/>
    <col min="2309" max="2309" width="63.7109375" style="44" customWidth="1"/>
    <col min="2310" max="2310" width="11.5703125" style="44" bestFit="1" customWidth="1"/>
    <col min="2311" max="2311" width="7.42578125" style="44" customWidth="1"/>
    <col min="2312" max="2313" width="14.7109375" style="44" customWidth="1"/>
    <col min="2314" max="2314" width="16.42578125" style="44" bestFit="1" customWidth="1"/>
    <col min="2315" max="2315" width="12.7109375" style="44" customWidth="1"/>
    <col min="2316" max="2316" width="10.85546875" style="44" bestFit="1" customWidth="1"/>
    <col min="2317" max="2318" width="9.140625" style="44"/>
    <col min="2319" max="2319" width="28.42578125" style="44" customWidth="1"/>
    <col min="2320" max="2561" width="9.140625" style="44"/>
    <col min="2562" max="2562" width="7" style="44" customWidth="1"/>
    <col min="2563" max="2563" width="16.7109375" style="44" customWidth="1"/>
    <col min="2564" max="2564" width="10.7109375" style="44" customWidth="1"/>
    <col min="2565" max="2565" width="63.7109375" style="44" customWidth="1"/>
    <col min="2566" max="2566" width="11.5703125" style="44" bestFit="1" customWidth="1"/>
    <col min="2567" max="2567" width="7.42578125" style="44" customWidth="1"/>
    <col min="2568" max="2569" width="14.7109375" style="44" customWidth="1"/>
    <col min="2570" max="2570" width="16.42578125" style="44" bestFit="1" customWidth="1"/>
    <col min="2571" max="2571" width="12.7109375" style="44" customWidth="1"/>
    <col min="2572" max="2572" width="10.85546875" style="44" bestFit="1" customWidth="1"/>
    <col min="2573" max="2574" width="9.140625" style="44"/>
    <col min="2575" max="2575" width="28.42578125" style="44" customWidth="1"/>
    <col min="2576" max="2817" width="9.140625" style="44"/>
    <col min="2818" max="2818" width="7" style="44" customWidth="1"/>
    <col min="2819" max="2819" width="16.7109375" style="44" customWidth="1"/>
    <col min="2820" max="2820" width="10.7109375" style="44" customWidth="1"/>
    <col min="2821" max="2821" width="63.7109375" style="44" customWidth="1"/>
    <col min="2822" max="2822" width="11.5703125" style="44" bestFit="1" customWidth="1"/>
    <col min="2823" max="2823" width="7.42578125" style="44" customWidth="1"/>
    <col min="2824" max="2825" width="14.7109375" style="44" customWidth="1"/>
    <col min="2826" max="2826" width="16.42578125" style="44" bestFit="1" customWidth="1"/>
    <col min="2827" max="2827" width="12.7109375" style="44" customWidth="1"/>
    <col min="2828" max="2828" width="10.85546875" style="44" bestFit="1" customWidth="1"/>
    <col min="2829" max="2830" width="9.140625" style="44"/>
    <col min="2831" max="2831" width="28.42578125" style="44" customWidth="1"/>
    <col min="2832" max="3073" width="9.140625" style="44"/>
    <col min="3074" max="3074" width="7" style="44" customWidth="1"/>
    <col min="3075" max="3075" width="16.7109375" style="44" customWidth="1"/>
    <col min="3076" max="3076" width="10.7109375" style="44" customWidth="1"/>
    <col min="3077" max="3077" width="63.7109375" style="44" customWidth="1"/>
    <col min="3078" max="3078" width="11.5703125" style="44" bestFit="1" customWidth="1"/>
    <col min="3079" max="3079" width="7.42578125" style="44" customWidth="1"/>
    <col min="3080" max="3081" width="14.7109375" style="44" customWidth="1"/>
    <col min="3082" max="3082" width="16.42578125" style="44" bestFit="1" customWidth="1"/>
    <col min="3083" max="3083" width="12.7109375" style="44" customWidth="1"/>
    <col min="3084" max="3084" width="10.85546875" style="44" bestFit="1" customWidth="1"/>
    <col min="3085" max="3086" width="9.140625" style="44"/>
    <col min="3087" max="3087" width="28.42578125" style="44" customWidth="1"/>
    <col min="3088" max="3329" width="9.140625" style="44"/>
    <col min="3330" max="3330" width="7" style="44" customWidth="1"/>
    <col min="3331" max="3331" width="16.7109375" style="44" customWidth="1"/>
    <col min="3332" max="3332" width="10.7109375" style="44" customWidth="1"/>
    <col min="3333" max="3333" width="63.7109375" style="44" customWidth="1"/>
    <col min="3334" max="3334" width="11.5703125" style="44" bestFit="1" customWidth="1"/>
    <col min="3335" max="3335" width="7.42578125" style="44" customWidth="1"/>
    <col min="3336" max="3337" width="14.7109375" style="44" customWidth="1"/>
    <col min="3338" max="3338" width="16.42578125" style="44" bestFit="1" customWidth="1"/>
    <col min="3339" max="3339" width="12.7109375" style="44" customWidth="1"/>
    <col min="3340" max="3340" width="10.85546875" style="44" bestFit="1" customWidth="1"/>
    <col min="3341" max="3342" width="9.140625" style="44"/>
    <col min="3343" max="3343" width="28.42578125" style="44" customWidth="1"/>
    <col min="3344" max="3585" width="9.140625" style="44"/>
    <col min="3586" max="3586" width="7" style="44" customWidth="1"/>
    <col min="3587" max="3587" width="16.7109375" style="44" customWidth="1"/>
    <col min="3588" max="3588" width="10.7109375" style="44" customWidth="1"/>
    <col min="3589" max="3589" width="63.7109375" style="44" customWidth="1"/>
    <col min="3590" max="3590" width="11.5703125" style="44" bestFit="1" customWidth="1"/>
    <col min="3591" max="3591" width="7.42578125" style="44" customWidth="1"/>
    <col min="3592" max="3593" width="14.7109375" style="44" customWidth="1"/>
    <col min="3594" max="3594" width="16.42578125" style="44" bestFit="1" customWidth="1"/>
    <col min="3595" max="3595" width="12.7109375" style="44" customWidth="1"/>
    <col min="3596" max="3596" width="10.85546875" style="44" bestFit="1" customWidth="1"/>
    <col min="3597" max="3598" width="9.140625" style="44"/>
    <col min="3599" max="3599" width="28.42578125" style="44" customWidth="1"/>
    <col min="3600" max="3841" width="9.140625" style="44"/>
    <col min="3842" max="3842" width="7" style="44" customWidth="1"/>
    <col min="3843" max="3843" width="16.7109375" style="44" customWidth="1"/>
    <col min="3844" max="3844" width="10.7109375" style="44" customWidth="1"/>
    <col min="3845" max="3845" width="63.7109375" style="44" customWidth="1"/>
    <col min="3846" max="3846" width="11.5703125" style="44" bestFit="1" customWidth="1"/>
    <col min="3847" max="3847" width="7.42578125" style="44" customWidth="1"/>
    <col min="3848" max="3849" width="14.7109375" style="44" customWidth="1"/>
    <col min="3850" max="3850" width="16.42578125" style="44" bestFit="1" customWidth="1"/>
    <col min="3851" max="3851" width="12.7109375" style="44" customWidth="1"/>
    <col min="3852" max="3852" width="10.85546875" style="44" bestFit="1" customWidth="1"/>
    <col min="3853" max="3854" width="9.140625" style="44"/>
    <col min="3855" max="3855" width="28.42578125" style="44" customWidth="1"/>
    <col min="3856" max="4097" width="9.140625" style="44"/>
    <col min="4098" max="4098" width="7" style="44" customWidth="1"/>
    <col min="4099" max="4099" width="16.7109375" style="44" customWidth="1"/>
    <col min="4100" max="4100" width="10.7109375" style="44" customWidth="1"/>
    <col min="4101" max="4101" width="63.7109375" style="44" customWidth="1"/>
    <col min="4102" max="4102" width="11.5703125" style="44" bestFit="1" customWidth="1"/>
    <col min="4103" max="4103" width="7.42578125" style="44" customWidth="1"/>
    <col min="4104" max="4105" width="14.7109375" style="44" customWidth="1"/>
    <col min="4106" max="4106" width="16.42578125" style="44" bestFit="1" customWidth="1"/>
    <col min="4107" max="4107" width="12.7109375" style="44" customWidth="1"/>
    <col min="4108" max="4108" width="10.85546875" style="44" bestFit="1" customWidth="1"/>
    <col min="4109" max="4110" width="9.140625" style="44"/>
    <col min="4111" max="4111" width="28.42578125" style="44" customWidth="1"/>
    <col min="4112" max="4353" width="9.140625" style="44"/>
    <col min="4354" max="4354" width="7" style="44" customWidth="1"/>
    <col min="4355" max="4355" width="16.7109375" style="44" customWidth="1"/>
    <col min="4356" max="4356" width="10.7109375" style="44" customWidth="1"/>
    <col min="4357" max="4357" width="63.7109375" style="44" customWidth="1"/>
    <col min="4358" max="4358" width="11.5703125" style="44" bestFit="1" customWidth="1"/>
    <col min="4359" max="4359" width="7.42578125" style="44" customWidth="1"/>
    <col min="4360" max="4361" width="14.7109375" style="44" customWidth="1"/>
    <col min="4362" max="4362" width="16.42578125" style="44" bestFit="1" customWidth="1"/>
    <col min="4363" max="4363" width="12.7109375" style="44" customWidth="1"/>
    <col min="4364" max="4364" width="10.85546875" style="44" bestFit="1" customWidth="1"/>
    <col min="4365" max="4366" width="9.140625" style="44"/>
    <col min="4367" max="4367" width="28.42578125" style="44" customWidth="1"/>
    <col min="4368" max="4609" width="9.140625" style="44"/>
    <col min="4610" max="4610" width="7" style="44" customWidth="1"/>
    <col min="4611" max="4611" width="16.7109375" style="44" customWidth="1"/>
    <col min="4612" max="4612" width="10.7109375" style="44" customWidth="1"/>
    <col min="4613" max="4613" width="63.7109375" style="44" customWidth="1"/>
    <col min="4614" max="4614" width="11.5703125" style="44" bestFit="1" customWidth="1"/>
    <col min="4615" max="4615" width="7.42578125" style="44" customWidth="1"/>
    <col min="4616" max="4617" width="14.7109375" style="44" customWidth="1"/>
    <col min="4618" max="4618" width="16.42578125" style="44" bestFit="1" customWidth="1"/>
    <col min="4619" max="4619" width="12.7109375" style="44" customWidth="1"/>
    <col min="4620" max="4620" width="10.85546875" style="44" bestFit="1" customWidth="1"/>
    <col min="4621" max="4622" width="9.140625" style="44"/>
    <col min="4623" max="4623" width="28.42578125" style="44" customWidth="1"/>
    <col min="4624" max="4865" width="9.140625" style="44"/>
    <col min="4866" max="4866" width="7" style="44" customWidth="1"/>
    <col min="4867" max="4867" width="16.7109375" style="44" customWidth="1"/>
    <col min="4868" max="4868" width="10.7109375" style="44" customWidth="1"/>
    <col min="4869" max="4869" width="63.7109375" style="44" customWidth="1"/>
    <col min="4870" max="4870" width="11.5703125" style="44" bestFit="1" customWidth="1"/>
    <col min="4871" max="4871" width="7.42578125" style="44" customWidth="1"/>
    <col min="4872" max="4873" width="14.7109375" style="44" customWidth="1"/>
    <col min="4874" max="4874" width="16.42578125" style="44" bestFit="1" customWidth="1"/>
    <col min="4875" max="4875" width="12.7109375" style="44" customWidth="1"/>
    <col min="4876" max="4876" width="10.85546875" style="44" bestFit="1" customWidth="1"/>
    <col min="4877" max="4878" width="9.140625" style="44"/>
    <col min="4879" max="4879" width="28.42578125" style="44" customWidth="1"/>
    <col min="4880" max="5121" width="9.140625" style="44"/>
    <col min="5122" max="5122" width="7" style="44" customWidth="1"/>
    <col min="5123" max="5123" width="16.7109375" style="44" customWidth="1"/>
    <col min="5124" max="5124" width="10.7109375" style="44" customWidth="1"/>
    <col min="5125" max="5125" width="63.7109375" style="44" customWidth="1"/>
    <col min="5126" max="5126" width="11.5703125" style="44" bestFit="1" customWidth="1"/>
    <col min="5127" max="5127" width="7.42578125" style="44" customWidth="1"/>
    <col min="5128" max="5129" width="14.7109375" style="44" customWidth="1"/>
    <col min="5130" max="5130" width="16.42578125" style="44" bestFit="1" customWidth="1"/>
    <col min="5131" max="5131" width="12.7109375" style="44" customWidth="1"/>
    <col min="5132" max="5132" width="10.85546875" style="44" bestFit="1" customWidth="1"/>
    <col min="5133" max="5134" width="9.140625" style="44"/>
    <col min="5135" max="5135" width="28.42578125" style="44" customWidth="1"/>
    <col min="5136" max="5377" width="9.140625" style="44"/>
    <col min="5378" max="5378" width="7" style="44" customWidth="1"/>
    <col min="5379" max="5379" width="16.7109375" style="44" customWidth="1"/>
    <col min="5380" max="5380" width="10.7109375" style="44" customWidth="1"/>
    <col min="5381" max="5381" width="63.7109375" style="44" customWidth="1"/>
    <col min="5382" max="5382" width="11.5703125" style="44" bestFit="1" customWidth="1"/>
    <col min="5383" max="5383" width="7.42578125" style="44" customWidth="1"/>
    <col min="5384" max="5385" width="14.7109375" style="44" customWidth="1"/>
    <col min="5386" max="5386" width="16.42578125" style="44" bestFit="1" customWidth="1"/>
    <col min="5387" max="5387" width="12.7109375" style="44" customWidth="1"/>
    <col min="5388" max="5388" width="10.85546875" style="44" bestFit="1" customWidth="1"/>
    <col min="5389" max="5390" width="9.140625" style="44"/>
    <col min="5391" max="5391" width="28.42578125" style="44" customWidth="1"/>
    <col min="5392" max="5633" width="9.140625" style="44"/>
    <col min="5634" max="5634" width="7" style="44" customWidth="1"/>
    <col min="5635" max="5635" width="16.7109375" style="44" customWidth="1"/>
    <col min="5636" max="5636" width="10.7109375" style="44" customWidth="1"/>
    <col min="5637" max="5637" width="63.7109375" style="44" customWidth="1"/>
    <col min="5638" max="5638" width="11.5703125" style="44" bestFit="1" customWidth="1"/>
    <col min="5639" max="5639" width="7.42578125" style="44" customWidth="1"/>
    <col min="5640" max="5641" width="14.7109375" style="44" customWidth="1"/>
    <col min="5642" max="5642" width="16.42578125" style="44" bestFit="1" customWidth="1"/>
    <col min="5643" max="5643" width="12.7109375" style="44" customWidth="1"/>
    <col min="5644" max="5644" width="10.85546875" style="44" bestFit="1" customWidth="1"/>
    <col min="5645" max="5646" width="9.140625" style="44"/>
    <col min="5647" max="5647" width="28.42578125" style="44" customWidth="1"/>
    <col min="5648" max="5889" width="9.140625" style="44"/>
    <col min="5890" max="5890" width="7" style="44" customWidth="1"/>
    <col min="5891" max="5891" width="16.7109375" style="44" customWidth="1"/>
    <col min="5892" max="5892" width="10.7109375" style="44" customWidth="1"/>
    <col min="5893" max="5893" width="63.7109375" style="44" customWidth="1"/>
    <col min="5894" max="5894" width="11.5703125" style="44" bestFit="1" customWidth="1"/>
    <col min="5895" max="5895" width="7.42578125" style="44" customWidth="1"/>
    <col min="5896" max="5897" width="14.7109375" style="44" customWidth="1"/>
    <col min="5898" max="5898" width="16.42578125" style="44" bestFit="1" customWidth="1"/>
    <col min="5899" max="5899" width="12.7109375" style="44" customWidth="1"/>
    <col min="5900" max="5900" width="10.85546875" style="44" bestFit="1" customWidth="1"/>
    <col min="5901" max="5902" width="9.140625" style="44"/>
    <col min="5903" max="5903" width="28.42578125" style="44" customWidth="1"/>
    <col min="5904" max="6145" width="9.140625" style="44"/>
    <col min="6146" max="6146" width="7" style="44" customWidth="1"/>
    <col min="6147" max="6147" width="16.7109375" style="44" customWidth="1"/>
    <col min="6148" max="6148" width="10.7109375" style="44" customWidth="1"/>
    <col min="6149" max="6149" width="63.7109375" style="44" customWidth="1"/>
    <col min="6150" max="6150" width="11.5703125" style="44" bestFit="1" customWidth="1"/>
    <col min="6151" max="6151" width="7.42578125" style="44" customWidth="1"/>
    <col min="6152" max="6153" width="14.7109375" style="44" customWidth="1"/>
    <col min="6154" max="6154" width="16.42578125" style="44" bestFit="1" customWidth="1"/>
    <col min="6155" max="6155" width="12.7109375" style="44" customWidth="1"/>
    <col min="6156" max="6156" width="10.85546875" style="44" bestFit="1" customWidth="1"/>
    <col min="6157" max="6158" width="9.140625" style="44"/>
    <col min="6159" max="6159" width="28.42578125" style="44" customWidth="1"/>
    <col min="6160" max="6401" width="9.140625" style="44"/>
    <col min="6402" max="6402" width="7" style="44" customWidth="1"/>
    <col min="6403" max="6403" width="16.7109375" style="44" customWidth="1"/>
    <col min="6404" max="6404" width="10.7109375" style="44" customWidth="1"/>
    <col min="6405" max="6405" width="63.7109375" style="44" customWidth="1"/>
    <col min="6406" max="6406" width="11.5703125" style="44" bestFit="1" customWidth="1"/>
    <col min="6407" max="6407" width="7.42578125" style="44" customWidth="1"/>
    <col min="6408" max="6409" width="14.7109375" style="44" customWidth="1"/>
    <col min="6410" max="6410" width="16.42578125" style="44" bestFit="1" customWidth="1"/>
    <col min="6411" max="6411" width="12.7109375" style="44" customWidth="1"/>
    <col min="6412" max="6412" width="10.85546875" style="44" bestFit="1" customWidth="1"/>
    <col min="6413" max="6414" width="9.140625" style="44"/>
    <col min="6415" max="6415" width="28.42578125" style="44" customWidth="1"/>
    <col min="6416" max="6657" width="9.140625" style="44"/>
    <col min="6658" max="6658" width="7" style="44" customWidth="1"/>
    <col min="6659" max="6659" width="16.7109375" style="44" customWidth="1"/>
    <col min="6660" max="6660" width="10.7109375" style="44" customWidth="1"/>
    <col min="6661" max="6661" width="63.7109375" style="44" customWidth="1"/>
    <col min="6662" max="6662" width="11.5703125" style="44" bestFit="1" customWidth="1"/>
    <col min="6663" max="6663" width="7.42578125" style="44" customWidth="1"/>
    <col min="6664" max="6665" width="14.7109375" style="44" customWidth="1"/>
    <col min="6666" max="6666" width="16.42578125" style="44" bestFit="1" customWidth="1"/>
    <col min="6667" max="6667" width="12.7109375" style="44" customWidth="1"/>
    <col min="6668" max="6668" width="10.85546875" style="44" bestFit="1" customWidth="1"/>
    <col min="6669" max="6670" width="9.140625" style="44"/>
    <col min="6671" max="6671" width="28.42578125" style="44" customWidth="1"/>
    <col min="6672" max="6913" width="9.140625" style="44"/>
    <col min="6914" max="6914" width="7" style="44" customWidth="1"/>
    <col min="6915" max="6915" width="16.7109375" style="44" customWidth="1"/>
    <col min="6916" max="6916" width="10.7109375" style="44" customWidth="1"/>
    <col min="6917" max="6917" width="63.7109375" style="44" customWidth="1"/>
    <col min="6918" max="6918" width="11.5703125" style="44" bestFit="1" customWidth="1"/>
    <col min="6919" max="6919" width="7.42578125" style="44" customWidth="1"/>
    <col min="6920" max="6921" width="14.7109375" style="44" customWidth="1"/>
    <col min="6922" max="6922" width="16.42578125" style="44" bestFit="1" customWidth="1"/>
    <col min="6923" max="6923" width="12.7109375" style="44" customWidth="1"/>
    <col min="6924" max="6924" width="10.85546875" style="44" bestFit="1" customWidth="1"/>
    <col min="6925" max="6926" width="9.140625" style="44"/>
    <col min="6927" max="6927" width="28.42578125" style="44" customWidth="1"/>
    <col min="6928" max="7169" width="9.140625" style="44"/>
    <col min="7170" max="7170" width="7" style="44" customWidth="1"/>
    <col min="7171" max="7171" width="16.7109375" style="44" customWidth="1"/>
    <col min="7172" max="7172" width="10.7109375" style="44" customWidth="1"/>
    <col min="7173" max="7173" width="63.7109375" style="44" customWidth="1"/>
    <col min="7174" max="7174" width="11.5703125" style="44" bestFit="1" customWidth="1"/>
    <col min="7175" max="7175" width="7.42578125" style="44" customWidth="1"/>
    <col min="7176" max="7177" width="14.7109375" style="44" customWidth="1"/>
    <col min="7178" max="7178" width="16.42578125" style="44" bestFit="1" customWidth="1"/>
    <col min="7179" max="7179" width="12.7109375" style="44" customWidth="1"/>
    <col min="7180" max="7180" width="10.85546875" style="44" bestFit="1" customWidth="1"/>
    <col min="7181" max="7182" width="9.140625" style="44"/>
    <col min="7183" max="7183" width="28.42578125" style="44" customWidth="1"/>
    <col min="7184" max="7425" width="9.140625" style="44"/>
    <col min="7426" max="7426" width="7" style="44" customWidth="1"/>
    <col min="7427" max="7427" width="16.7109375" style="44" customWidth="1"/>
    <col min="7428" max="7428" width="10.7109375" style="44" customWidth="1"/>
    <col min="7429" max="7429" width="63.7109375" style="44" customWidth="1"/>
    <col min="7430" max="7430" width="11.5703125" style="44" bestFit="1" customWidth="1"/>
    <col min="7431" max="7431" width="7.42578125" style="44" customWidth="1"/>
    <col min="7432" max="7433" width="14.7109375" style="44" customWidth="1"/>
    <col min="7434" max="7434" width="16.42578125" style="44" bestFit="1" customWidth="1"/>
    <col min="7435" max="7435" width="12.7109375" style="44" customWidth="1"/>
    <col min="7436" max="7436" width="10.85546875" style="44" bestFit="1" customWidth="1"/>
    <col min="7437" max="7438" width="9.140625" style="44"/>
    <col min="7439" max="7439" width="28.42578125" style="44" customWidth="1"/>
    <col min="7440" max="7681" width="9.140625" style="44"/>
    <col min="7682" max="7682" width="7" style="44" customWidth="1"/>
    <col min="7683" max="7683" width="16.7109375" style="44" customWidth="1"/>
    <col min="7684" max="7684" width="10.7109375" style="44" customWidth="1"/>
    <col min="7685" max="7685" width="63.7109375" style="44" customWidth="1"/>
    <col min="7686" max="7686" width="11.5703125" style="44" bestFit="1" customWidth="1"/>
    <col min="7687" max="7687" width="7.42578125" style="44" customWidth="1"/>
    <col min="7688" max="7689" width="14.7109375" style="44" customWidth="1"/>
    <col min="7690" max="7690" width="16.42578125" style="44" bestFit="1" customWidth="1"/>
    <col min="7691" max="7691" width="12.7109375" style="44" customWidth="1"/>
    <col min="7692" max="7692" width="10.85546875" style="44" bestFit="1" customWidth="1"/>
    <col min="7693" max="7694" width="9.140625" style="44"/>
    <col min="7695" max="7695" width="28.42578125" style="44" customWidth="1"/>
    <col min="7696" max="7937" width="9.140625" style="44"/>
    <col min="7938" max="7938" width="7" style="44" customWidth="1"/>
    <col min="7939" max="7939" width="16.7109375" style="44" customWidth="1"/>
    <col min="7940" max="7940" width="10.7109375" style="44" customWidth="1"/>
    <col min="7941" max="7941" width="63.7109375" style="44" customWidth="1"/>
    <col min="7942" max="7942" width="11.5703125" style="44" bestFit="1" customWidth="1"/>
    <col min="7943" max="7943" width="7.42578125" style="44" customWidth="1"/>
    <col min="7944" max="7945" width="14.7109375" style="44" customWidth="1"/>
    <col min="7946" max="7946" width="16.42578125" style="44" bestFit="1" customWidth="1"/>
    <col min="7947" max="7947" width="12.7109375" style="44" customWidth="1"/>
    <col min="7948" max="7948" width="10.85546875" style="44" bestFit="1" customWidth="1"/>
    <col min="7949" max="7950" width="9.140625" style="44"/>
    <col min="7951" max="7951" width="28.42578125" style="44" customWidth="1"/>
    <col min="7952" max="8193" width="9.140625" style="44"/>
    <col min="8194" max="8194" width="7" style="44" customWidth="1"/>
    <col min="8195" max="8195" width="16.7109375" style="44" customWidth="1"/>
    <col min="8196" max="8196" width="10.7109375" style="44" customWidth="1"/>
    <col min="8197" max="8197" width="63.7109375" style="44" customWidth="1"/>
    <col min="8198" max="8198" width="11.5703125" style="44" bestFit="1" customWidth="1"/>
    <col min="8199" max="8199" width="7.42578125" style="44" customWidth="1"/>
    <col min="8200" max="8201" width="14.7109375" style="44" customWidth="1"/>
    <col min="8202" max="8202" width="16.42578125" style="44" bestFit="1" customWidth="1"/>
    <col min="8203" max="8203" width="12.7109375" style="44" customWidth="1"/>
    <col min="8204" max="8204" width="10.85546875" style="44" bestFit="1" customWidth="1"/>
    <col min="8205" max="8206" width="9.140625" style="44"/>
    <col min="8207" max="8207" width="28.42578125" style="44" customWidth="1"/>
    <col min="8208" max="8449" width="9.140625" style="44"/>
    <col min="8450" max="8450" width="7" style="44" customWidth="1"/>
    <col min="8451" max="8451" width="16.7109375" style="44" customWidth="1"/>
    <col min="8452" max="8452" width="10.7109375" style="44" customWidth="1"/>
    <col min="8453" max="8453" width="63.7109375" style="44" customWidth="1"/>
    <col min="8454" max="8454" width="11.5703125" style="44" bestFit="1" customWidth="1"/>
    <col min="8455" max="8455" width="7.42578125" style="44" customWidth="1"/>
    <col min="8456" max="8457" width="14.7109375" style="44" customWidth="1"/>
    <col min="8458" max="8458" width="16.42578125" style="44" bestFit="1" customWidth="1"/>
    <col min="8459" max="8459" width="12.7109375" style="44" customWidth="1"/>
    <col min="8460" max="8460" width="10.85546875" style="44" bestFit="1" customWidth="1"/>
    <col min="8461" max="8462" width="9.140625" style="44"/>
    <col min="8463" max="8463" width="28.42578125" style="44" customWidth="1"/>
    <col min="8464" max="8705" width="9.140625" style="44"/>
    <col min="8706" max="8706" width="7" style="44" customWidth="1"/>
    <col min="8707" max="8707" width="16.7109375" style="44" customWidth="1"/>
    <col min="8708" max="8708" width="10.7109375" style="44" customWidth="1"/>
    <col min="8709" max="8709" width="63.7109375" style="44" customWidth="1"/>
    <col min="8710" max="8710" width="11.5703125" style="44" bestFit="1" customWidth="1"/>
    <col min="8711" max="8711" width="7.42578125" style="44" customWidth="1"/>
    <col min="8712" max="8713" width="14.7109375" style="44" customWidth="1"/>
    <col min="8714" max="8714" width="16.42578125" style="44" bestFit="1" customWidth="1"/>
    <col min="8715" max="8715" width="12.7109375" style="44" customWidth="1"/>
    <col min="8716" max="8716" width="10.85546875" style="44" bestFit="1" customWidth="1"/>
    <col min="8717" max="8718" width="9.140625" style="44"/>
    <col min="8719" max="8719" width="28.42578125" style="44" customWidth="1"/>
    <col min="8720" max="8961" width="9.140625" style="44"/>
    <col min="8962" max="8962" width="7" style="44" customWidth="1"/>
    <col min="8963" max="8963" width="16.7109375" style="44" customWidth="1"/>
    <col min="8964" max="8964" width="10.7109375" style="44" customWidth="1"/>
    <col min="8965" max="8965" width="63.7109375" style="44" customWidth="1"/>
    <col min="8966" max="8966" width="11.5703125" style="44" bestFit="1" customWidth="1"/>
    <col min="8967" max="8967" width="7.42578125" style="44" customWidth="1"/>
    <col min="8968" max="8969" width="14.7109375" style="44" customWidth="1"/>
    <col min="8970" max="8970" width="16.42578125" style="44" bestFit="1" customWidth="1"/>
    <col min="8971" max="8971" width="12.7109375" style="44" customWidth="1"/>
    <col min="8972" max="8972" width="10.85546875" style="44" bestFit="1" customWidth="1"/>
    <col min="8973" max="8974" width="9.140625" style="44"/>
    <col min="8975" max="8975" width="28.42578125" style="44" customWidth="1"/>
    <col min="8976" max="9217" width="9.140625" style="44"/>
    <col min="9218" max="9218" width="7" style="44" customWidth="1"/>
    <col min="9219" max="9219" width="16.7109375" style="44" customWidth="1"/>
    <col min="9220" max="9220" width="10.7109375" style="44" customWidth="1"/>
    <col min="9221" max="9221" width="63.7109375" style="44" customWidth="1"/>
    <col min="9222" max="9222" width="11.5703125" style="44" bestFit="1" customWidth="1"/>
    <col min="9223" max="9223" width="7.42578125" style="44" customWidth="1"/>
    <col min="9224" max="9225" width="14.7109375" style="44" customWidth="1"/>
    <col min="9226" max="9226" width="16.42578125" style="44" bestFit="1" customWidth="1"/>
    <col min="9227" max="9227" width="12.7109375" style="44" customWidth="1"/>
    <col min="9228" max="9228" width="10.85546875" style="44" bestFit="1" customWidth="1"/>
    <col min="9229" max="9230" width="9.140625" style="44"/>
    <col min="9231" max="9231" width="28.42578125" style="44" customWidth="1"/>
    <col min="9232" max="9473" width="9.140625" style="44"/>
    <col min="9474" max="9474" width="7" style="44" customWidth="1"/>
    <col min="9475" max="9475" width="16.7109375" style="44" customWidth="1"/>
    <col min="9476" max="9476" width="10.7109375" style="44" customWidth="1"/>
    <col min="9477" max="9477" width="63.7109375" style="44" customWidth="1"/>
    <col min="9478" max="9478" width="11.5703125" style="44" bestFit="1" customWidth="1"/>
    <col min="9479" max="9479" width="7.42578125" style="44" customWidth="1"/>
    <col min="9480" max="9481" width="14.7109375" style="44" customWidth="1"/>
    <col min="9482" max="9482" width="16.42578125" style="44" bestFit="1" customWidth="1"/>
    <col min="9483" max="9483" width="12.7109375" style="44" customWidth="1"/>
    <col min="9484" max="9484" width="10.85546875" style="44" bestFit="1" customWidth="1"/>
    <col min="9485" max="9486" width="9.140625" style="44"/>
    <col min="9487" max="9487" width="28.42578125" style="44" customWidth="1"/>
    <col min="9488" max="9729" width="9.140625" style="44"/>
    <col min="9730" max="9730" width="7" style="44" customWidth="1"/>
    <col min="9731" max="9731" width="16.7109375" style="44" customWidth="1"/>
    <col min="9732" max="9732" width="10.7109375" style="44" customWidth="1"/>
    <col min="9733" max="9733" width="63.7109375" style="44" customWidth="1"/>
    <col min="9734" max="9734" width="11.5703125" style="44" bestFit="1" customWidth="1"/>
    <col min="9735" max="9735" width="7.42578125" style="44" customWidth="1"/>
    <col min="9736" max="9737" width="14.7109375" style="44" customWidth="1"/>
    <col min="9738" max="9738" width="16.42578125" style="44" bestFit="1" customWidth="1"/>
    <col min="9739" max="9739" width="12.7109375" style="44" customWidth="1"/>
    <col min="9740" max="9740" width="10.85546875" style="44" bestFit="1" customWidth="1"/>
    <col min="9741" max="9742" width="9.140625" style="44"/>
    <col min="9743" max="9743" width="28.42578125" style="44" customWidth="1"/>
    <col min="9744" max="9985" width="9.140625" style="44"/>
    <col min="9986" max="9986" width="7" style="44" customWidth="1"/>
    <col min="9987" max="9987" width="16.7109375" style="44" customWidth="1"/>
    <col min="9988" max="9988" width="10.7109375" style="44" customWidth="1"/>
    <col min="9989" max="9989" width="63.7109375" style="44" customWidth="1"/>
    <col min="9990" max="9990" width="11.5703125" style="44" bestFit="1" customWidth="1"/>
    <col min="9991" max="9991" width="7.42578125" style="44" customWidth="1"/>
    <col min="9992" max="9993" width="14.7109375" style="44" customWidth="1"/>
    <col min="9994" max="9994" width="16.42578125" style="44" bestFit="1" customWidth="1"/>
    <col min="9995" max="9995" width="12.7109375" style="44" customWidth="1"/>
    <col min="9996" max="9996" width="10.85546875" style="44" bestFit="1" customWidth="1"/>
    <col min="9997" max="9998" width="9.140625" style="44"/>
    <col min="9999" max="9999" width="28.42578125" style="44" customWidth="1"/>
    <col min="10000" max="10241" width="9.140625" style="44"/>
    <col min="10242" max="10242" width="7" style="44" customWidth="1"/>
    <col min="10243" max="10243" width="16.7109375" style="44" customWidth="1"/>
    <col min="10244" max="10244" width="10.7109375" style="44" customWidth="1"/>
    <col min="10245" max="10245" width="63.7109375" style="44" customWidth="1"/>
    <col min="10246" max="10246" width="11.5703125" style="44" bestFit="1" customWidth="1"/>
    <col min="10247" max="10247" width="7.42578125" style="44" customWidth="1"/>
    <col min="10248" max="10249" width="14.7109375" style="44" customWidth="1"/>
    <col min="10250" max="10250" width="16.42578125" style="44" bestFit="1" customWidth="1"/>
    <col min="10251" max="10251" width="12.7109375" style="44" customWidth="1"/>
    <col min="10252" max="10252" width="10.85546875" style="44" bestFit="1" customWidth="1"/>
    <col min="10253" max="10254" width="9.140625" style="44"/>
    <col min="10255" max="10255" width="28.42578125" style="44" customWidth="1"/>
    <col min="10256" max="10497" width="9.140625" style="44"/>
    <col min="10498" max="10498" width="7" style="44" customWidth="1"/>
    <col min="10499" max="10499" width="16.7109375" style="44" customWidth="1"/>
    <col min="10500" max="10500" width="10.7109375" style="44" customWidth="1"/>
    <col min="10501" max="10501" width="63.7109375" style="44" customWidth="1"/>
    <col min="10502" max="10502" width="11.5703125" style="44" bestFit="1" customWidth="1"/>
    <col min="10503" max="10503" width="7.42578125" style="44" customWidth="1"/>
    <col min="10504" max="10505" width="14.7109375" style="44" customWidth="1"/>
    <col min="10506" max="10506" width="16.42578125" style="44" bestFit="1" customWidth="1"/>
    <col min="10507" max="10507" width="12.7109375" style="44" customWidth="1"/>
    <col min="10508" max="10508" width="10.85546875" style="44" bestFit="1" customWidth="1"/>
    <col min="10509" max="10510" width="9.140625" style="44"/>
    <col min="10511" max="10511" width="28.42578125" style="44" customWidth="1"/>
    <col min="10512" max="10753" width="9.140625" style="44"/>
    <col min="10754" max="10754" width="7" style="44" customWidth="1"/>
    <col min="10755" max="10755" width="16.7109375" style="44" customWidth="1"/>
    <col min="10756" max="10756" width="10.7109375" style="44" customWidth="1"/>
    <col min="10757" max="10757" width="63.7109375" style="44" customWidth="1"/>
    <col min="10758" max="10758" width="11.5703125" style="44" bestFit="1" customWidth="1"/>
    <col min="10759" max="10759" width="7.42578125" style="44" customWidth="1"/>
    <col min="10760" max="10761" width="14.7109375" style="44" customWidth="1"/>
    <col min="10762" max="10762" width="16.42578125" style="44" bestFit="1" customWidth="1"/>
    <col min="10763" max="10763" width="12.7109375" style="44" customWidth="1"/>
    <col min="10764" max="10764" width="10.85546875" style="44" bestFit="1" customWidth="1"/>
    <col min="10765" max="10766" width="9.140625" style="44"/>
    <col min="10767" max="10767" width="28.42578125" style="44" customWidth="1"/>
    <col min="10768" max="11009" width="9.140625" style="44"/>
    <col min="11010" max="11010" width="7" style="44" customWidth="1"/>
    <col min="11011" max="11011" width="16.7109375" style="44" customWidth="1"/>
    <col min="11012" max="11012" width="10.7109375" style="44" customWidth="1"/>
    <col min="11013" max="11013" width="63.7109375" style="44" customWidth="1"/>
    <col min="11014" max="11014" width="11.5703125" style="44" bestFit="1" customWidth="1"/>
    <col min="11015" max="11015" width="7.42578125" style="44" customWidth="1"/>
    <col min="11016" max="11017" width="14.7109375" style="44" customWidth="1"/>
    <col min="11018" max="11018" width="16.42578125" style="44" bestFit="1" customWidth="1"/>
    <col min="11019" max="11019" width="12.7109375" style="44" customWidth="1"/>
    <col min="11020" max="11020" width="10.85546875" style="44" bestFit="1" customWidth="1"/>
    <col min="11021" max="11022" width="9.140625" style="44"/>
    <col min="11023" max="11023" width="28.42578125" style="44" customWidth="1"/>
    <col min="11024" max="11265" width="9.140625" style="44"/>
    <col min="11266" max="11266" width="7" style="44" customWidth="1"/>
    <col min="11267" max="11267" width="16.7109375" style="44" customWidth="1"/>
    <col min="11268" max="11268" width="10.7109375" style="44" customWidth="1"/>
    <col min="11269" max="11269" width="63.7109375" style="44" customWidth="1"/>
    <col min="11270" max="11270" width="11.5703125" style="44" bestFit="1" customWidth="1"/>
    <col min="11271" max="11271" width="7.42578125" style="44" customWidth="1"/>
    <col min="11272" max="11273" width="14.7109375" style="44" customWidth="1"/>
    <col min="11274" max="11274" width="16.42578125" style="44" bestFit="1" customWidth="1"/>
    <col min="11275" max="11275" width="12.7109375" style="44" customWidth="1"/>
    <col min="11276" max="11276" width="10.85546875" style="44" bestFit="1" customWidth="1"/>
    <col min="11277" max="11278" width="9.140625" style="44"/>
    <col min="11279" max="11279" width="28.42578125" style="44" customWidth="1"/>
    <col min="11280" max="11521" width="9.140625" style="44"/>
    <col min="11522" max="11522" width="7" style="44" customWidth="1"/>
    <col min="11523" max="11523" width="16.7109375" style="44" customWidth="1"/>
    <col min="11524" max="11524" width="10.7109375" style="44" customWidth="1"/>
    <col min="11525" max="11525" width="63.7109375" style="44" customWidth="1"/>
    <col min="11526" max="11526" width="11.5703125" style="44" bestFit="1" customWidth="1"/>
    <col min="11527" max="11527" width="7.42578125" style="44" customWidth="1"/>
    <col min="11528" max="11529" width="14.7109375" style="44" customWidth="1"/>
    <col min="11530" max="11530" width="16.42578125" style="44" bestFit="1" customWidth="1"/>
    <col min="11531" max="11531" width="12.7109375" style="44" customWidth="1"/>
    <col min="11532" max="11532" width="10.85546875" style="44" bestFit="1" customWidth="1"/>
    <col min="11533" max="11534" width="9.140625" style="44"/>
    <col min="11535" max="11535" width="28.42578125" style="44" customWidth="1"/>
    <col min="11536" max="11777" width="9.140625" style="44"/>
    <col min="11778" max="11778" width="7" style="44" customWidth="1"/>
    <col min="11779" max="11779" width="16.7109375" style="44" customWidth="1"/>
    <col min="11780" max="11780" width="10.7109375" style="44" customWidth="1"/>
    <col min="11781" max="11781" width="63.7109375" style="44" customWidth="1"/>
    <col min="11782" max="11782" width="11.5703125" style="44" bestFit="1" customWidth="1"/>
    <col min="11783" max="11783" width="7.42578125" style="44" customWidth="1"/>
    <col min="11784" max="11785" width="14.7109375" style="44" customWidth="1"/>
    <col min="11786" max="11786" width="16.42578125" style="44" bestFit="1" customWidth="1"/>
    <col min="11787" max="11787" width="12.7109375" style="44" customWidth="1"/>
    <col min="11788" max="11788" width="10.85546875" style="44" bestFit="1" customWidth="1"/>
    <col min="11789" max="11790" width="9.140625" style="44"/>
    <col min="11791" max="11791" width="28.42578125" style="44" customWidth="1"/>
    <col min="11792" max="12033" width="9.140625" style="44"/>
    <col min="12034" max="12034" width="7" style="44" customWidth="1"/>
    <col min="12035" max="12035" width="16.7109375" style="44" customWidth="1"/>
    <col min="12036" max="12036" width="10.7109375" style="44" customWidth="1"/>
    <col min="12037" max="12037" width="63.7109375" style="44" customWidth="1"/>
    <col min="12038" max="12038" width="11.5703125" style="44" bestFit="1" customWidth="1"/>
    <col min="12039" max="12039" width="7.42578125" style="44" customWidth="1"/>
    <col min="12040" max="12041" width="14.7109375" style="44" customWidth="1"/>
    <col min="12042" max="12042" width="16.42578125" style="44" bestFit="1" customWidth="1"/>
    <col min="12043" max="12043" width="12.7109375" style="44" customWidth="1"/>
    <col min="12044" max="12044" width="10.85546875" style="44" bestFit="1" customWidth="1"/>
    <col min="12045" max="12046" width="9.140625" style="44"/>
    <col min="12047" max="12047" width="28.42578125" style="44" customWidth="1"/>
    <col min="12048" max="12289" width="9.140625" style="44"/>
    <col min="12290" max="12290" width="7" style="44" customWidth="1"/>
    <col min="12291" max="12291" width="16.7109375" style="44" customWidth="1"/>
    <col min="12292" max="12292" width="10.7109375" style="44" customWidth="1"/>
    <col min="12293" max="12293" width="63.7109375" style="44" customWidth="1"/>
    <col min="12294" max="12294" width="11.5703125" style="44" bestFit="1" customWidth="1"/>
    <col min="12295" max="12295" width="7.42578125" style="44" customWidth="1"/>
    <col min="12296" max="12297" width="14.7109375" style="44" customWidth="1"/>
    <col min="12298" max="12298" width="16.42578125" style="44" bestFit="1" customWidth="1"/>
    <col min="12299" max="12299" width="12.7109375" style="44" customWidth="1"/>
    <col min="12300" max="12300" width="10.85546875" style="44" bestFit="1" customWidth="1"/>
    <col min="12301" max="12302" width="9.140625" style="44"/>
    <col min="12303" max="12303" width="28.42578125" style="44" customWidth="1"/>
    <col min="12304" max="12545" width="9.140625" style="44"/>
    <col min="12546" max="12546" width="7" style="44" customWidth="1"/>
    <col min="12547" max="12547" width="16.7109375" style="44" customWidth="1"/>
    <col min="12548" max="12548" width="10.7109375" style="44" customWidth="1"/>
    <col min="12549" max="12549" width="63.7109375" style="44" customWidth="1"/>
    <col min="12550" max="12550" width="11.5703125" style="44" bestFit="1" customWidth="1"/>
    <col min="12551" max="12551" width="7.42578125" style="44" customWidth="1"/>
    <col min="12552" max="12553" width="14.7109375" style="44" customWidth="1"/>
    <col min="12554" max="12554" width="16.42578125" style="44" bestFit="1" customWidth="1"/>
    <col min="12555" max="12555" width="12.7109375" style="44" customWidth="1"/>
    <col min="12556" max="12556" width="10.85546875" style="44" bestFit="1" customWidth="1"/>
    <col min="12557" max="12558" width="9.140625" style="44"/>
    <col min="12559" max="12559" width="28.42578125" style="44" customWidth="1"/>
    <col min="12560" max="12801" width="9.140625" style="44"/>
    <col min="12802" max="12802" width="7" style="44" customWidth="1"/>
    <col min="12803" max="12803" width="16.7109375" style="44" customWidth="1"/>
    <col min="12804" max="12804" width="10.7109375" style="44" customWidth="1"/>
    <col min="12805" max="12805" width="63.7109375" style="44" customWidth="1"/>
    <col min="12806" max="12806" width="11.5703125" style="44" bestFit="1" customWidth="1"/>
    <col min="12807" max="12807" width="7.42578125" style="44" customWidth="1"/>
    <col min="12808" max="12809" width="14.7109375" style="44" customWidth="1"/>
    <col min="12810" max="12810" width="16.42578125" style="44" bestFit="1" customWidth="1"/>
    <col min="12811" max="12811" width="12.7109375" style="44" customWidth="1"/>
    <col min="12812" max="12812" width="10.85546875" style="44" bestFit="1" customWidth="1"/>
    <col min="12813" max="12814" width="9.140625" style="44"/>
    <col min="12815" max="12815" width="28.42578125" style="44" customWidth="1"/>
    <col min="12816" max="13057" width="9.140625" style="44"/>
    <col min="13058" max="13058" width="7" style="44" customWidth="1"/>
    <col min="13059" max="13059" width="16.7109375" style="44" customWidth="1"/>
    <col min="13060" max="13060" width="10.7109375" style="44" customWidth="1"/>
    <col min="13061" max="13061" width="63.7109375" style="44" customWidth="1"/>
    <col min="13062" max="13062" width="11.5703125" style="44" bestFit="1" customWidth="1"/>
    <col min="13063" max="13063" width="7.42578125" style="44" customWidth="1"/>
    <col min="13064" max="13065" width="14.7109375" style="44" customWidth="1"/>
    <col min="13066" max="13066" width="16.42578125" style="44" bestFit="1" customWidth="1"/>
    <col min="13067" max="13067" width="12.7109375" style="44" customWidth="1"/>
    <col min="13068" max="13068" width="10.85546875" style="44" bestFit="1" customWidth="1"/>
    <col min="13069" max="13070" width="9.140625" style="44"/>
    <col min="13071" max="13071" width="28.42578125" style="44" customWidth="1"/>
    <col min="13072" max="13313" width="9.140625" style="44"/>
    <col min="13314" max="13314" width="7" style="44" customWidth="1"/>
    <col min="13315" max="13315" width="16.7109375" style="44" customWidth="1"/>
    <col min="13316" max="13316" width="10.7109375" style="44" customWidth="1"/>
    <col min="13317" max="13317" width="63.7109375" style="44" customWidth="1"/>
    <col min="13318" max="13318" width="11.5703125" style="44" bestFit="1" customWidth="1"/>
    <col min="13319" max="13319" width="7.42578125" style="44" customWidth="1"/>
    <col min="13320" max="13321" width="14.7109375" style="44" customWidth="1"/>
    <col min="13322" max="13322" width="16.42578125" style="44" bestFit="1" customWidth="1"/>
    <col min="13323" max="13323" width="12.7109375" style="44" customWidth="1"/>
    <col min="13324" max="13324" width="10.85546875" style="44" bestFit="1" customWidth="1"/>
    <col min="13325" max="13326" width="9.140625" style="44"/>
    <col min="13327" max="13327" width="28.42578125" style="44" customWidth="1"/>
    <col min="13328" max="13569" width="9.140625" style="44"/>
    <col min="13570" max="13570" width="7" style="44" customWidth="1"/>
    <col min="13571" max="13571" width="16.7109375" style="44" customWidth="1"/>
    <col min="13572" max="13572" width="10.7109375" style="44" customWidth="1"/>
    <col min="13573" max="13573" width="63.7109375" style="44" customWidth="1"/>
    <col min="13574" max="13574" width="11.5703125" style="44" bestFit="1" customWidth="1"/>
    <col min="13575" max="13575" width="7.42578125" style="44" customWidth="1"/>
    <col min="13576" max="13577" width="14.7109375" style="44" customWidth="1"/>
    <col min="13578" max="13578" width="16.42578125" style="44" bestFit="1" customWidth="1"/>
    <col min="13579" max="13579" width="12.7109375" style="44" customWidth="1"/>
    <col min="13580" max="13580" width="10.85546875" style="44" bestFit="1" customWidth="1"/>
    <col min="13581" max="13582" width="9.140625" style="44"/>
    <col min="13583" max="13583" width="28.42578125" style="44" customWidth="1"/>
    <col min="13584" max="13825" width="9.140625" style="44"/>
    <col min="13826" max="13826" width="7" style="44" customWidth="1"/>
    <col min="13827" max="13827" width="16.7109375" style="44" customWidth="1"/>
    <col min="13828" max="13828" width="10.7109375" style="44" customWidth="1"/>
    <col min="13829" max="13829" width="63.7109375" style="44" customWidth="1"/>
    <col min="13830" max="13830" width="11.5703125" style="44" bestFit="1" customWidth="1"/>
    <col min="13831" max="13831" width="7.42578125" style="44" customWidth="1"/>
    <col min="13832" max="13833" width="14.7109375" style="44" customWidth="1"/>
    <col min="13834" max="13834" width="16.42578125" style="44" bestFit="1" customWidth="1"/>
    <col min="13835" max="13835" width="12.7109375" style="44" customWidth="1"/>
    <col min="13836" max="13836" width="10.85546875" style="44" bestFit="1" customWidth="1"/>
    <col min="13837" max="13838" width="9.140625" style="44"/>
    <col min="13839" max="13839" width="28.42578125" style="44" customWidth="1"/>
    <col min="13840" max="14081" width="9.140625" style="44"/>
    <col min="14082" max="14082" width="7" style="44" customWidth="1"/>
    <col min="14083" max="14083" width="16.7109375" style="44" customWidth="1"/>
    <col min="14084" max="14084" width="10.7109375" style="44" customWidth="1"/>
    <col min="14085" max="14085" width="63.7109375" style="44" customWidth="1"/>
    <col min="14086" max="14086" width="11.5703125" style="44" bestFit="1" customWidth="1"/>
    <col min="14087" max="14087" width="7.42578125" style="44" customWidth="1"/>
    <col min="14088" max="14089" width="14.7109375" style="44" customWidth="1"/>
    <col min="14090" max="14090" width="16.42578125" style="44" bestFit="1" customWidth="1"/>
    <col min="14091" max="14091" width="12.7109375" style="44" customWidth="1"/>
    <col min="14092" max="14092" width="10.85546875" style="44" bestFit="1" customWidth="1"/>
    <col min="14093" max="14094" width="9.140625" style="44"/>
    <col min="14095" max="14095" width="28.42578125" style="44" customWidth="1"/>
    <col min="14096" max="14337" width="9.140625" style="44"/>
    <col min="14338" max="14338" width="7" style="44" customWidth="1"/>
    <col min="14339" max="14339" width="16.7109375" style="44" customWidth="1"/>
    <col min="14340" max="14340" width="10.7109375" style="44" customWidth="1"/>
    <col min="14341" max="14341" width="63.7109375" style="44" customWidth="1"/>
    <col min="14342" max="14342" width="11.5703125" style="44" bestFit="1" customWidth="1"/>
    <col min="14343" max="14343" width="7.42578125" style="44" customWidth="1"/>
    <col min="14344" max="14345" width="14.7109375" style="44" customWidth="1"/>
    <col min="14346" max="14346" width="16.42578125" style="44" bestFit="1" customWidth="1"/>
    <col min="14347" max="14347" width="12.7109375" style="44" customWidth="1"/>
    <col min="14348" max="14348" width="10.85546875" style="44" bestFit="1" customWidth="1"/>
    <col min="14349" max="14350" width="9.140625" style="44"/>
    <col min="14351" max="14351" width="28.42578125" style="44" customWidth="1"/>
    <col min="14352" max="14593" width="9.140625" style="44"/>
    <col min="14594" max="14594" width="7" style="44" customWidth="1"/>
    <col min="14595" max="14595" width="16.7109375" style="44" customWidth="1"/>
    <col min="14596" max="14596" width="10.7109375" style="44" customWidth="1"/>
    <col min="14597" max="14597" width="63.7109375" style="44" customWidth="1"/>
    <col min="14598" max="14598" width="11.5703125" style="44" bestFit="1" customWidth="1"/>
    <col min="14599" max="14599" width="7.42578125" style="44" customWidth="1"/>
    <col min="14600" max="14601" width="14.7109375" style="44" customWidth="1"/>
    <col min="14602" max="14602" width="16.42578125" style="44" bestFit="1" customWidth="1"/>
    <col min="14603" max="14603" width="12.7109375" style="44" customWidth="1"/>
    <col min="14604" max="14604" width="10.85546875" style="44" bestFit="1" customWidth="1"/>
    <col min="14605" max="14606" width="9.140625" style="44"/>
    <col min="14607" max="14607" width="28.42578125" style="44" customWidth="1"/>
    <col min="14608" max="14849" width="9.140625" style="44"/>
    <col min="14850" max="14850" width="7" style="44" customWidth="1"/>
    <col min="14851" max="14851" width="16.7109375" style="44" customWidth="1"/>
    <col min="14852" max="14852" width="10.7109375" style="44" customWidth="1"/>
    <col min="14853" max="14853" width="63.7109375" style="44" customWidth="1"/>
    <col min="14854" max="14854" width="11.5703125" style="44" bestFit="1" customWidth="1"/>
    <col min="14855" max="14855" width="7.42578125" style="44" customWidth="1"/>
    <col min="14856" max="14857" width="14.7109375" style="44" customWidth="1"/>
    <col min="14858" max="14858" width="16.42578125" style="44" bestFit="1" customWidth="1"/>
    <col min="14859" max="14859" width="12.7109375" style="44" customWidth="1"/>
    <col min="14860" max="14860" width="10.85546875" style="44" bestFit="1" customWidth="1"/>
    <col min="14861" max="14862" width="9.140625" style="44"/>
    <col min="14863" max="14863" width="28.42578125" style="44" customWidth="1"/>
    <col min="14864" max="15105" width="9.140625" style="44"/>
    <col min="15106" max="15106" width="7" style="44" customWidth="1"/>
    <col min="15107" max="15107" width="16.7109375" style="44" customWidth="1"/>
    <col min="15108" max="15108" width="10.7109375" style="44" customWidth="1"/>
    <col min="15109" max="15109" width="63.7109375" style="44" customWidth="1"/>
    <col min="15110" max="15110" width="11.5703125" style="44" bestFit="1" customWidth="1"/>
    <col min="15111" max="15111" width="7.42578125" style="44" customWidth="1"/>
    <col min="15112" max="15113" width="14.7109375" style="44" customWidth="1"/>
    <col min="15114" max="15114" width="16.42578125" style="44" bestFit="1" customWidth="1"/>
    <col min="15115" max="15115" width="12.7109375" style="44" customWidth="1"/>
    <col min="15116" max="15116" width="10.85546875" style="44" bestFit="1" customWidth="1"/>
    <col min="15117" max="15118" width="9.140625" style="44"/>
    <col min="15119" max="15119" width="28.42578125" style="44" customWidth="1"/>
    <col min="15120" max="15361" width="9.140625" style="44"/>
    <col min="15362" max="15362" width="7" style="44" customWidth="1"/>
    <col min="15363" max="15363" width="16.7109375" style="44" customWidth="1"/>
    <col min="15364" max="15364" width="10.7109375" style="44" customWidth="1"/>
    <col min="15365" max="15365" width="63.7109375" style="44" customWidth="1"/>
    <col min="15366" max="15366" width="11.5703125" style="44" bestFit="1" customWidth="1"/>
    <col min="15367" max="15367" width="7.42578125" style="44" customWidth="1"/>
    <col min="15368" max="15369" width="14.7109375" style="44" customWidth="1"/>
    <col min="15370" max="15370" width="16.42578125" style="44" bestFit="1" customWidth="1"/>
    <col min="15371" max="15371" width="12.7109375" style="44" customWidth="1"/>
    <col min="15372" max="15372" width="10.85546875" style="44" bestFit="1" customWidth="1"/>
    <col min="15373" max="15374" width="9.140625" style="44"/>
    <col min="15375" max="15375" width="28.42578125" style="44" customWidth="1"/>
    <col min="15376" max="15617" width="9.140625" style="44"/>
    <col min="15618" max="15618" width="7" style="44" customWidth="1"/>
    <col min="15619" max="15619" width="16.7109375" style="44" customWidth="1"/>
    <col min="15620" max="15620" width="10.7109375" style="44" customWidth="1"/>
    <col min="15621" max="15621" width="63.7109375" style="44" customWidth="1"/>
    <col min="15622" max="15622" width="11.5703125" style="44" bestFit="1" customWidth="1"/>
    <col min="15623" max="15623" width="7.42578125" style="44" customWidth="1"/>
    <col min="15624" max="15625" width="14.7109375" style="44" customWidth="1"/>
    <col min="15626" max="15626" width="16.42578125" style="44" bestFit="1" customWidth="1"/>
    <col min="15627" max="15627" width="12.7109375" style="44" customWidth="1"/>
    <col min="15628" max="15628" width="10.85546875" style="44" bestFit="1" customWidth="1"/>
    <col min="15629" max="15630" width="9.140625" style="44"/>
    <col min="15631" max="15631" width="28.42578125" style="44" customWidth="1"/>
    <col min="15632" max="15873" width="9.140625" style="44"/>
    <col min="15874" max="15874" width="7" style="44" customWidth="1"/>
    <col min="15875" max="15875" width="16.7109375" style="44" customWidth="1"/>
    <col min="15876" max="15876" width="10.7109375" style="44" customWidth="1"/>
    <col min="15877" max="15877" width="63.7109375" style="44" customWidth="1"/>
    <col min="15878" max="15878" width="11.5703125" style="44" bestFit="1" customWidth="1"/>
    <col min="15879" max="15879" width="7.42578125" style="44" customWidth="1"/>
    <col min="15880" max="15881" width="14.7109375" style="44" customWidth="1"/>
    <col min="15882" max="15882" width="16.42578125" style="44" bestFit="1" customWidth="1"/>
    <col min="15883" max="15883" width="12.7109375" style="44" customWidth="1"/>
    <col min="15884" max="15884" width="10.85546875" style="44" bestFit="1" customWidth="1"/>
    <col min="15885" max="15886" width="9.140625" style="44"/>
    <col min="15887" max="15887" width="28.42578125" style="44" customWidth="1"/>
    <col min="15888" max="16129" width="9.140625" style="44"/>
    <col min="16130" max="16130" width="7" style="44" customWidth="1"/>
    <col min="16131" max="16131" width="16.7109375" style="44" customWidth="1"/>
    <col min="16132" max="16132" width="10.7109375" style="44" customWidth="1"/>
    <col min="16133" max="16133" width="63.7109375" style="44" customWidth="1"/>
    <col min="16134" max="16134" width="11.5703125" style="44" bestFit="1" customWidth="1"/>
    <col min="16135" max="16135" width="7.42578125" style="44" customWidth="1"/>
    <col min="16136" max="16137" width="14.7109375" style="44" customWidth="1"/>
    <col min="16138" max="16138" width="16.42578125" style="44" bestFit="1" customWidth="1"/>
    <col min="16139" max="16139" width="12.7109375" style="44" customWidth="1"/>
    <col min="16140" max="16140" width="10.85546875" style="44" bestFit="1" customWidth="1"/>
    <col min="16141" max="16142" width="9.140625" style="44"/>
    <col min="16143" max="16143" width="28.42578125" style="44" customWidth="1"/>
    <col min="16144" max="16384" width="9.140625" style="44"/>
  </cols>
  <sheetData>
    <row r="1" spans="2:15" ht="42.75" customHeight="1" x14ac:dyDescent="0.45">
      <c r="B1" s="284" t="s">
        <v>277</v>
      </c>
      <c r="C1" s="284"/>
      <c r="D1" s="284"/>
      <c r="E1" s="284"/>
      <c r="F1" s="284"/>
      <c r="G1" s="284"/>
      <c r="H1" s="284"/>
      <c r="I1" s="284"/>
      <c r="J1" s="284"/>
      <c r="K1" s="45"/>
    </row>
    <row r="2" spans="2:15" ht="42.75" customHeight="1" x14ac:dyDescent="0.45">
      <c r="B2" s="284" t="s">
        <v>250</v>
      </c>
      <c r="C2" s="284"/>
      <c r="D2" s="284"/>
      <c r="E2" s="284"/>
      <c r="F2" s="284"/>
      <c r="G2" s="284"/>
      <c r="H2" s="284"/>
      <c r="I2" s="284"/>
      <c r="J2" s="284"/>
      <c r="K2" s="45"/>
    </row>
    <row r="3" spans="2:15" ht="16.5" x14ac:dyDescent="0.35">
      <c r="B3" s="6" t="s">
        <v>1</v>
      </c>
      <c r="C3" s="6"/>
      <c r="D3" s="7"/>
      <c r="E3" s="8"/>
      <c r="F3" s="47"/>
      <c r="G3" s="48"/>
      <c r="H3" s="49"/>
      <c r="I3" s="39"/>
      <c r="J3" s="39"/>
      <c r="K3" s="45"/>
    </row>
    <row r="4" spans="2:15" ht="16.5" x14ac:dyDescent="0.35">
      <c r="B4" s="6" t="s">
        <v>245</v>
      </c>
      <c r="C4" s="6"/>
      <c r="D4" s="7"/>
      <c r="E4" s="8"/>
      <c r="F4" s="47"/>
      <c r="G4" s="48"/>
      <c r="H4" s="49"/>
      <c r="I4" s="50"/>
      <c r="K4" s="45"/>
    </row>
    <row r="5" spans="2:15" ht="16.5" customHeight="1" x14ac:dyDescent="0.35">
      <c r="B5" s="6" t="s">
        <v>279</v>
      </c>
      <c r="C5" s="6"/>
      <c r="D5" s="6"/>
      <c r="E5" s="6"/>
      <c r="G5" s="6"/>
      <c r="H5" s="45"/>
      <c r="I5" s="50"/>
      <c r="J5" s="53"/>
      <c r="K5" s="45"/>
    </row>
    <row r="6" spans="2:15" ht="16.5" x14ac:dyDescent="0.35">
      <c r="B6" s="6" t="s">
        <v>280</v>
      </c>
      <c r="C6" s="6"/>
      <c r="D6" s="7"/>
      <c r="E6" s="8"/>
      <c r="F6" s="54"/>
      <c r="G6" s="6"/>
      <c r="H6" s="45"/>
      <c r="I6" s="50"/>
      <c r="J6" s="39" t="s">
        <v>12</v>
      </c>
      <c r="K6" s="45"/>
    </row>
    <row r="7" spans="2:15" ht="17.25" thickBot="1" x14ac:dyDescent="0.4">
      <c r="B7" s="6"/>
      <c r="C7" s="6"/>
      <c r="D7" s="45"/>
      <c r="E7" s="35"/>
      <c r="F7" s="54"/>
      <c r="G7" s="6"/>
      <c r="H7" s="45"/>
      <c r="I7" s="50"/>
      <c r="J7" s="53"/>
      <c r="K7" s="45"/>
    </row>
    <row r="8" spans="2:15" ht="16.5" x14ac:dyDescent="0.35">
      <c r="B8" s="55" t="s">
        <v>13</v>
      </c>
      <c r="C8" s="56" t="s">
        <v>14</v>
      </c>
      <c r="D8" s="57" t="s">
        <v>15</v>
      </c>
      <c r="E8" s="58" t="s">
        <v>16</v>
      </c>
      <c r="F8" s="59" t="s">
        <v>17</v>
      </c>
      <c r="G8" s="60" t="s">
        <v>18</v>
      </c>
      <c r="H8" s="61" t="s">
        <v>19</v>
      </c>
      <c r="I8" s="62" t="s">
        <v>20</v>
      </c>
      <c r="J8" s="63" t="s">
        <v>21</v>
      </c>
      <c r="K8" s="45"/>
    </row>
    <row r="9" spans="2:15" ht="17.25" thickBot="1" x14ac:dyDescent="0.4">
      <c r="B9" s="64"/>
      <c r="C9" s="65" t="s">
        <v>22</v>
      </c>
      <c r="D9" s="66" t="s">
        <v>22</v>
      </c>
      <c r="E9" s="67"/>
      <c r="F9" s="68" t="s">
        <v>9</v>
      </c>
      <c r="G9" s="69" t="s">
        <v>9</v>
      </c>
      <c r="H9" s="70" t="s">
        <v>23</v>
      </c>
      <c r="I9" s="71" t="s">
        <v>23</v>
      </c>
      <c r="J9" s="72" t="s">
        <v>24</v>
      </c>
      <c r="K9" s="45"/>
    </row>
    <row r="10" spans="2:15" ht="17.25" thickBot="1" x14ac:dyDescent="0.4">
      <c r="B10" s="73">
        <v>1</v>
      </c>
      <c r="C10" s="74"/>
      <c r="D10" s="75"/>
      <c r="E10" s="76" t="s">
        <v>25</v>
      </c>
      <c r="F10" s="77" t="s">
        <v>9</v>
      </c>
      <c r="G10" s="78" t="s">
        <v>9</v>
      </c>
      <c r="H10" s="79" t="s">
        <v>9</v>
      </c>
      <c r="I10" s="80" t="s">
        <v>9</v>
      </c>
      <c r="J10" s="81"/>
      <c r="K10" s="45"/>
    </row>
    <row r="11" spans="2:15" ht="16.5" x14ac:dyDescent="0.35">
      <c r="B11" s="82" t="s">
        <v>9</v>
      </c>
      <c r="C11" s="83"/>
      <c r="D11" s="84"/>
      <c r="E11" s="35" t="s">
        <v>26</v>
      </c>
      <c r="F11" s="85"/>
      <c r="G11" s="86"/>
      <c r="H11" s="45"/>
      <c r="I11" s="39" t="s">
        <v>9</v>
      </c>
      <c r="J11" s="87"/>
      <c r="K11" s="45"/>
    </row>
    <row r="12" spans="2:15" ht="30" x14ac:dyDescent="0.3">
      <c r="B12" s="88" t="s">
        <v>27</v>
      </c>
      <c r="C12" s="247" t="s">
        <v>251</v>
      </c>
      <c r="D12" s="248">
        <v>309.77</v>
      </c>
      <c r="E12" s="89" t="s">
        <v>252</v>
      </c>
      <c r="F12" s="85">
        <v>0</v>
      </c>
      <c r="G12" s="90" t="s">
        <v>28</v>
      </c>
      <c r="H12" s="91">
        <f>D12*1.24</f>
        <v>384.1148</v>
      </c>
      <c r="I12" s="85">
        <f>SUM(F12*H12)</f>
        <v>0</v>
      </c>
      <c r="J12" s="92" t="s">
        <v>9</v>
      </c>
      <c r="K12" s="45"/>
    </row>
    <row r="13" spans="2:15" ht="17.25" thickBot="1" x14ac:dyDescent="0.4">
      <c r="B13" s="93"/>
      <c r="C13" s="249"/>
      <c r="D13" s="250"/>
      <c r="E13" s="94" t="s">
        <v>30</v>
      </c>
      <c r="F13" s="85"/>
      <c r="G13" s="95"/>
      <c r="H13" s="96"/>
      <c r="I13" s="97"/>
      <c r="J13" s="98">
        <f>SUM(I10:I12)</f>
        <v>0</v>
      </c>
      <c r="K13" s="45"/>
      <c r="O13" s="51"/>
    </row>
    <row r="14" spans="2:15" ht="17.25" thickBot="1" x14ac:dyDescent="0.4">
      <c r="B14" s="99">
        <v>2</v>
      </c>
      <c r="C14" s="251"/>
      <c r="D14" s="252"/>
      <c r="E14" s="100" t="s">
        <v>31</v>
      </c>
      <c r="F14" s="77"/>
      <c r="G14" s="86"/>
      <c r="H14" s="91"/>
      <c r="I14" s="39"/>
      <c r="J14" s="101"/>
      <c r="K14" s="45"/>
    </row>
    <row r="15" spans="2:15" ht="16.5" x14ac:dyDescent="0.35">
      <c r="B15" s="82" t="s">
        <v>9</v>
      </c>
      <c r="C15" s="253"/>
      <c r="D15" s="254"/>
      <c r="E15" s="35" t="s">
        <v>34</v>
      </c>
      <c r="F15" s="85"/>
      <c r="G15" s="86"/>
      <c r="H15" s="45" t="s">
        <v>9</v>
      </c>
      <c r="I15" s="39" t="s">
        <v>9</v>
      </c>
      <c r="J15" s="87"/>
      <c r="K15" s="45"/>
    </row>
    <row r="16" spans="2:15" ht="45" x14ac:dyDescent="0.3">
      <c r="B16" s="88" t="s">
        <v>214</v>
      </c>
      <c r="C16" s="255" t="s">
        <v>35</v>
      </c>
      <c r="D16" s="248">
        <v>6.28</v>
      </c>
      <c r="E16" s="89" t="s">
        <v>36</v>
      </c>
      <c r="F16" s="85">
        <v>263.7</v>
      </c>
      <c r="G16" s="90" t="s">
        <v>37</v>
      </c>
      <c r="H16" s="91">
        <f>D16*1.24</f>
        <v>7.7872000000000003</v>
      </c>
      <c r="I16" s="85">
        <f>SUM(F16*H16)</f>
        <v>2053.4846400000001</v>
      </c>
      <c r="J16" s="87"/>
      <c r="K16" s="45"/>
    </row>
    <row r="17" spans="2:15" ht="30" x14ac:dyDescent="0.3">
      <c r="B17" s="88" t="s">
        <v>215</v>
      </c>
      <c r="C17" s="255" t="s">
        <v>44</v>
      </c>
      <c r="D17" s="248">
        <v>1.63</v>
      </c>
      <c r="E17" s="89" t="s">
        <v>33</v>
      </c>
      <c r="F17" s="85">
        <v>2472.19</v>
      </c>
      <c r="G17" s="90" t="s">
        <v>45</v>
      </c>
      <c r="H17" s="91">
        <f>D17*1.24</f>
        <v>2.0211999999999999</v>
      </c>
      <c r="I17" s="85">
        <f>SUM(F17*H17)</f>
        <v>4996.7904280000002</v>
      </c>
      <c r="J17" s="87"/>
      <c r="K17" s="45"/>
    </row>
    <row r="18" spans="2:15" ht="15" x14ac:dyDescent="0.3">
      <c r="B18" s="88" t="s">
        <v>32</v>
      </c>
      <c r="C18" s="255" t="s">
        <v>217</v>
      </c>
      <c r="D18" s="248">
        <v>400.28</v>
      </c>
      <c r="E18" s="89" t="s">
        <v>218</v>
      </c>
      <c r="F18" s="85">
        <v>0</v>
      </c>
      <c r="G18" s="90" t="s">
        <v>37</v>
      </c>
      <c r="H18" s="91">
        <f>D18*1.24</f>
        <v>496.34719999999999</v>
      </c>
      <c r="I18" s="85">
        <f>SUM(F18*H18)</f>
        <v>0</v>
      </c>
      <c r="J18" s="87"/>
      <c r="K18" s="45"/>
    </row>
    <row r="19" spans="2:15" ht="17.25" thickBot="1" x14ac:dyDescent="0.4">
      <c r="B19" s="93" t="s">
        <v>9</v>
      </c>
      <c r="C19" s="256"/>
      <c r="D19" s="250"/>
      <c r="E19" s="94" t="s">
        <v>30</v>
      </c>
      <c r="F19" s="85"/>
      <c r="G19" s="95"/>
      <c r="H19" s="102"/>
      <c r="I19" s="97"/>
      <c r="J19" s="103">
        <f>SUM(I15:I18)</f>
        <v>7050.2750680000008</v>
      </c>
      <c r="K19" s="45"/>
      <c r="O19" s="51"/>
    </row>
    <row r="20" spans="2:15" ht="17.25" thickBot="1" x14ac:dyDescent="0.4">
      <c r="B20" s="99">
        <v>3</v>
      </c>
      <c r="C20" s="251"/>
      <c r="D20" s="252"/>
      <c r="E20" s="100" t="s">
        <v>38</v>
      </c>
      <c r="F20" s="77"/>
      <c r="G20" s="78"/>
      <c r="H20" s="104"/>
      <c r="I20" s="80"/>
      <c r="J20" s="101"/>
      <c r="K20" s="45"/>
    </row>
    <row r="21" spans="2:15" ht="16.5" x14ac:dyDescent="0.35">
      <c r="B21" s="82" t="s">
        <v>9</v>
      </c>
      <c r="C21" s="253"/>
      <c r="D21" s="254"/>
      <c r="E21" s="35" t="s">
        <v>39</v>
      </c>
      <c r="F21" s="85"/>
      <c r="G21" s="86"/>
      <c r="H21" s="45" t="s">
        <v>9</v>
      </c>
      <c r="I21" s="39" t="s">
        <v>9</v>
      </c>
      <c r="J21" s="87"/>
      <c r="K21" s="45"/>
    </row>
    <row r="22" spans="2:15" ht="30" x14ac:dyDescent="0.35">
      <c r="B22" s="88" t="s">
        <v>40</v>
      </c>
      <c r="C22" s="255" t="s">
        <v>41</v>
      </c>
      <c r="D22" s="248">
        <v>170.57</v>
      </c>
      <c r="E22" s="89" t="s">
        <v>42</v>
      </c>
      <c r="F22" s="85">
        <v>175.8</v>
      </c>
      <c r="G22" s="90" t="s">
        <v>37</v>
      </c>
      <c r="H22" s="91">
        <f>D22*1.24</f>
        <v>211.5068</v>
      </c>
      <c r="I22" s="85">
        <f>SUM(F22*H22)</f>
        <v>37182.89544</v>
      </c>
      <c r="J22" s="101"/>
      <c r="K22" s="45"/>
    </row>
    <row r="23" spans="2:15" ht="30" x14ac:dyDescent="0.35">
      <c r="B23" s="88" t="s">
        <v>43</v>
      </c>
      <c r="C23" s="255" t="s">
        <v>44</v>
      </c>
      <c r="D23" s="248">
        <v>1.63</v>
      </c>
      <c r="E23" s="89" t="s">
        <v>33</v>
      </c>
      <c r="F23" s="85">
        <v>22150.799999999999</v>
      </c>
      <c r="G23" s="90" t="s">
        <v>45</v>
      </c>
      <c r="H23" s="91">
        <f>D23*1.24</f>
        <v>2.0211999999999999</v>
      </c>
      <c r="I23" s="85">
        <f>SUM(F23*H23)</f>
        <v>44771.196959999994</v>
      </c>
      <c r="J23" s="101"/>
      <c r="K23" s="45"/>
    </row>
    <row r="24" spans="2:15" ht="30" x14ac:dyDescent="0.3">
      <c r="B24" s="88" t="s">
        <v>46</v>
      </c>
      <c r="C24" s="255" t="s">
        <v>47</v>
      </c>
      <c r="D24" s="248">
        <v>190.73</v>
      </c>
      <c r="E24" s="89" t="s">
        <v>48</v>
      </c>
      <c r="F24" s="85">
        <v>87.9</v>
      </c>
      <c r="G24" s="90" t="s">
        <v>37</v>
      </c>
      <c r="H24" s="91">
        <f>D24*1.24</f>
        <v>236.50519999999997</v>
      </c>
      <c r="I24" s="85">
        <f>SUM(F24*H24)</f>
        <v>20788.807079999999</v>
      </c>
      <c r="J24" s="87"/>
      <c r="K24" s="45"/>
    </row>
    <row r="25" spans="2:15" ht="30" x14ac:dyDescent="0.3">
      <c r="B25" s="88" t="s">
        <v>49</v>
      </c>
      <c r="C25" s="255" t="s">
        <v>44</v>
      </c>
      <c r="D25" s="248">
        <v>1.63</v>
      </c>
      <c r="E25" s="89" t="s">
        <v>33</v>
      </c>
      <c r="F25" s="85">
        <v>11602.8</v>
      </c>
      <c r="G25" s="90" t="s">
        <v>45</v>
      </c>
      <c r="H25" s="91">
        <f>D25*1.24</f>
        <v>2.0211999999999999</v>
      </c>
      <c r="I25" s="85">
        <f>SUM(F25*H25)</f>
        <v>23451.579359999996</v>
      </c>
      <c r="J25" s="87"/>
      <c r="K25" s="45"/>
    </row>
    <row r="26" spans="2:15" ht="16.5" x14ac:dyDescent="0.35">
      <c r="B26" s="82" t="s">
        <v>9</v>
      </c>
      <c r="C26" s="253"/>
      <c r="D26" s="254"/>
      <c r="E26" s="35" t="s">
        <v>241</v>
      </c>
      <c r="F26" s="85"/>
      <c r="G26" s="86"/>
      <c r="H26" s="45" t="s">
        <v>9</v>
      </c>
      <c r="I26" s="39" t="s">
        <v>9</v>
      </c>
      <c r="J26" s="87"/>
      <c r="K26" s="45"/>
    </row>
    <row r="27" spans="2:15" ht="15" x14ac:dyDescent="0.3">
      <c r="B27" s="88" t="s">
        <v>50</v>
      </c>
      <c r="C27" s="276" t="s">
        <v>239</v>
      </c>
      <c r="D27" s="277">
        <v>1.81</v>
      </c>
      <c r="E27" s="54" t="s">
        <v>240</v>
      </c>
      <c r="F27" s="85">
        <v>1350.5</v>
      </c>
      <c r="G27" s="90" t="s">
        <v>28</v>
      </c>
      <c r="H27" s="91">
        <f>D27*1.24</f>
        <v>2.2444000000000002</v>
      </c>
      <c r="I27" s="85">
        <f>SUM(F27*H27)</f>
        <v>3031.0622000000003</v>
      </c>
      <c r="J27" s="87"/>
      <c r="K27" s="45"/>
    </row>
    <row r="28" spans="2:15" ht="16.5" x14ac:dyDescent="0.35">
      <c r="B28" s="82" t="s">
        <v>9</v>
      </c>
      <c r="C28" s="253"/>
      <c r="D28" s="254"/>
      <c r="E28" s="35" t="s">
        <v>242</v>
      </c>
      <c r="F28" s="85"/>
      <c r="G28" s="86"/>
      <c r="H28" s="45" t="s">
        <v>9</v>
      </c>
      <c r="I28" s="39" t="s">
        <v>9</v>
      </c>
      <c r="J28" s="87"/>
      <c r="K28" s="45"/>
    </row>
    <row r="29" spans="2:15" ht="15" x14ac:dyDescent="0.3">
      <c r="B29" s="88" t="s">
        <v>238</v>
      </c>
      <c r="C29" s="276" t="s">
        <v>51</v>
      </c>
      <c r="D29" s="277">
        <f>'Comp. 03'!G21</f>
        <v>7.1457267375357478</v>
      </c>
      <c r="E29" s="54" t="s">
        <v>52</v>
      </c>
      <c r="F29" s="85">
        <v>586</v>
      </c>
      <c r="G29" s="90" t="s">
        <v>28</v>
      </c>
      <c r="H29" s="91">
        <f>D29*1.24</f>
        <v>8.8607011545443264</v>
      </c>
      <c r="I29" s="85">
        <f>SUM(F29*H29)</f>
        <v>5192.3708765629754</v>
      </c>
      <c r="J29" s="87"/>
      <c r="K29" s="45"/>
    </row>
    <row r="30" spans="2:15" ht="17.25" thickBot="1" x14ac:dyDescent="0.4">
      <c r="B30" s="93" t="s">
        <v>9</v>
      </c>
      <c r="C30" s="256"/>
      <c r="D30" s="250"/>
      <c r="E30" s="94" t="s">
        <v>30</v>
      </c>
      <c r="F30" s="85"/>
      <c r="G30" s="95"/>
      <c r="H30" s="102"/>
      <c r="I30" s="97"/>
      <c r="J30" s="103">
        <f>SUM(I22:I29)</f>
        <v>134417.91191656297</v>
      </c>
      <c r="K30" s="45"/>
      <c r="O30" s="51"/>
    </row>
    <row r="31" spans="2:15" ht="17.25" thickBot="1" x14ac:dyDescent="0.4">
      <c r="B31" s="99">
        <v>4</v>
      </c>
      <c r="C31" s="251"/>
      <c r="D31" s="252"/>
      <c r="E31" s="100" t="s">
        <v>263</v>
      </c>
      <c r="F31" s="77"/>
      <c r="G31" s="78"/>
      <c r="H31" s="79"/>
      <c r="I31" s="80"/>
      <c r="J31" s="105"/>
      <c r="K31" s="45"/>
    </row>
    <row r="32" spans="2:15" ht="16.5" x14ac:dyDescent="0.35">
      <c r="B32" s="82" t="s">
        <v>9</v>
      </c>
      <c r="C32" s="253"/>
      <c r="D32" s="254"/>
      <c r="E32" s="35" t="s">
        <v>262</v>
      </c>
      <c r="F32" s="85"/>
      <c r="G32" s="86"/>
      <c r="H32" s="45" t="s">
        <v>9</v>
      </c>
      <c r="I32" s="39" t="s">
        <v>9</v>
      </c>
      <c r="J32" s="87"/>
      <c r="K32" s="45"/>
    </row>
    <row r="33" spans="2:15" ht="15" x14ac:dyDescent="0.3">
      <c r="B33" s="88" t="s">
        <v>54</v>
      </c>
      <c r="C33" s="255" t="s">
        <v>55</v>
      </c>
      <c r="D33" s="248">
        <f>'Comp. 04'!G21</f>
        <v>2.3496357839293447</v>
      </c>
      <c r="E33" s="89" t="s">
        <v>56</v>
      </c>
      <c r="F33" s="85">
        <v>1350.5</v>
      </c>
      <c r="G33" s="90" t="s">
        <v>28</v>
      </c>
      <c r="H33" s="45">
        <f>D33*1.24</f>
        <v>2.9135483720723876</v>
      </c>
      <c r="I33" s="39">
        <f>SUM(F33*H33)</f>
        <v>3934.7470764837594</v>
      </c>
      <c r="J33" s="87"/>
      <c r="K33" s="45"/>
    </row>
    <row r="34" spans="2:15" ht="30" x14ac:dyDescent="0.3">
      <c r="B34" s="88" t="s">
        <v>57</v>
      </c>
      <c r="C34" s="255" t="s">
        <v>58</v>
      </c>
      <c r="D34" s="248">
        <v>1524.14</v>
      </c>
      <c r="E34" s="89" t="s">
        <v>59</v>
      </c>
      <c r="F34" s="85">
        <v>40.520000000000003</v>
      </c>
      <c r="G34" s="90" t="s">
        <v>37</v>
      </c>
      <c r="H34" s="91">
        <f>D34*1.24</f>
        <v>1889.9336000000001</v>
      </c>
      <c r="I34" s="85">
        <f>SUM(F34*H34)</f>
        <v>76580.109472000011</v>
      </c>
      <c r="J34" s="87"/>
      <c r="K34" s="45"/>
    </row>
    <row r="35" spans="2:15" ht="30" x14ac:dyDescent="0.3">
      <c r="B35" s="88" t="s">
        <v>60</v>
      </c>
      <c r="C35" s="255" t="s">
        <v>44</v>
      </c>
      <c r="D35" s="248">
        <v>1.63</v>
      </c>
      <c r="E35" s="89" t="s">
        <v>33</v>
      </c>
      <c r="F35" s="85">
        <v>6077.25</v>
      </c>
      <c r="G35" s="90" t="s">
        <v>45</v>
      </c>
      <c r="H35" s="91">
        <f>D35*1.24</f>
        <v>2.0211999999999999</v>
      </c>
      <c r="I35" s="85">
        <f>SUM(F35*H35)</f>
        <v>12283.3377</v>
      </c>
      <c r="J35" s="87"/>
      <c r="K35" s="45"/>
    </row>
    <row r="36" spans="2:15" ht="17.25" thickBot="1" x14ac:dyDescent="0.4">
      <c r="B36" s="93" t="s">
        <v>9</v>
      </c>
      <c r="C36" s="256"/>
      <c r="D36" s="250"/>
      <c r="E36" s="94" t="s">
        <v>30</v>
      </c>
      <c r="F36" s="85"/>
      <c r="G36" s="95"/>
      <c r="H36" s="96"/>
      <c r="I36" s="97"/>
      <c r="J36" s="103">
        <f>SUM(I32:I35)</f>
        <v>92798.194248483778</v>
      </c>
      <c r="K36" s="45"/>
      <c r="O36" s="51"/>
    </row>
    <row r="37" spans="2:15" ht="17.25" thickBot="1" x14ac:dyDescent="0.4">
      <c r="B37" s="99">
        <v>5</v>
      </c>
      <c r="C37" s="251"/>
      <c r="D37" s="252"/>
      <c r="E37" s="100" t="s">
        <v>264</v>
      </c>
      <c r="F37" s="77"/>
      <c r="G37" s="78"/>
      <c r="H37" s="79"/>
      <c r="I37" s="80"/>
      <c r="J37" s="105"/>
      <c r="K37" s="45"/>
    </row>
    <row r="38" spans="2:15" ht="16.5" x14ac:dyDescent="0.35">
      <c r="B38" s="82" t="s">
        <v>9</v>
      </c>
      <c r="C38" s="253"/>
      <c r="D38" s="254"/>
      <c r="E38" s="35" t="s">
        <v>53</v>
      </c>
      <c r="F38" s="85"/>
      <c r="G38" s="86"/>
      <c r="H38" s="45" t="s">
        <v>9</v>
      </c>
      <c r="I38" s="39" t="s">
        <v>9</v>
      </c>
      <c r="J38" s="87"/>
      <c r="K38" s="45"/>
    </row>
    <row r="39" spans="2:15" ht="15" x14ac:dyDescent="0.3">
      <c r="B39" s="88" t="s">
        <v>63</v>
      </c>
      <c r="C39" s="255" t="s">
        <v>55</v>
      </c>
      <c r="D39" s="248">
        <f>'Comp. 04'!G27</f>
        <v>0</v>
      </c>
      <c r="E39" s="89" t="s">
        <v>56</v>
      </c>
      <c r="F39" s="85">
        <v>1350.5</v>
      </c>
      <c r="G39" s="90" t="s">
        <v>28</v>
      </c>
      <c r="H39" s="45">
        <f>D39*1.24</f>
        <v>0</v>
      </c>
      <c r="I39" s="39">
        <f>SUM(F39*H39)</f>
        <v>0</v>
      </c>
      <c r="J39" s="87"/>
      <c r="K39" s="45"/>
    </row>
    <row r="40" spans="2:15" ht="30" x14ac:dyDescent="0.3">
      <c r="B40" s="88" t="s">
        <v>66</v>
      </c>
      <c r="C40" s="255" t="s">
        <v>58</v>
      </c>
      <c r="D40" s="248">
        <v>1524.14</v>
      </c>
      <c r="E40" s="89" t="s">
        <v>59</v>
      </c>
      <c r="F40" s="85">
        <v>54.02</v>
      </c>
      <c r="G40" s="90" t="s">
        <v>37</v>
      </c>
      <c r="H40" s="91">
        <f>D40*1.24</f>
        <v>1889.9336000000001</v>
      </c>
      <c r="I40" s="85">
        <f>SUM(F40*H40)</f>
        <v>102094.21307200001</v>
      </c>
      <c r="J40" s="87"/>
      <c r="K40" s="45"/>
    </row>
    <row r="41" spans="2:15" ht="30" x14ac:dyDescent="0.3">
      <c r="B41" s="88" t="s">
        <v>254</v>
      </c>
      <c r="C41" s="255" t="s">
        <v>44</v>
      </c>
      <c r="D41" s="248">
        <v>1.63</v>
      </c>
      <c r="E41" s="89" t="s">
        <v>33</v>
      </c>
      <c r="F41" s="85">
        <v>8103</v>
      </c>
      <c r="G41" s="90" t="s">
        <v>45</v>
      </c>
      <c r="H41" s="91">
        <f>D41*1.24</f>
        <v>2.0211999999999999</v>
      </c>
      <c r="I41" s="85">
        <f>SUM(F41*H41)</f>
        <v>16377.783599999999</v>
      </c>
      <c r="J41" s="87"/>
      <c r="K41" s="45"/>
    </row>
    <row r="42" spans="2:15" ht="17.25" thickBot="1" x14ac:dyDescent="0.4">
      <c r="B42" s="93" t="s">
        <v>9</v>
      </c>
      <c r="C42" s="256"/>
      <c r="D42" s="250"/>
      <c r="E42" s="94" t="s">
        <v>30</v>
      </c>
      <c r="F42" s="85"/>
      <c r="G42" s="95"/>
      <c r="H42" s="96"/>
      <c r="I42" s="97"/>
      <c r="J42" s="103">
        <f>SUM(I38:I41)</f>
        <v>118471.99667200001</v>
      </c>
      <c r="K42" s="45"/>
      <c r="O42" s="51"/>
    </row>
    <row r="43" spans="2:15" ht="17.25" thickBot="1" x14ac:dyDescent="0.4">
      <c r="B43" s="99">
        <v>6</v>
      </c>
      <c r="C43" s="251"/>
      <c r="D43" s="252"/>
      <c r="E43" s="100" t="s">
        <v>61</v>
      </c>
      <c r="F43" s="77"/>
      <c r="G43" s="78" t="s">
        <v>9</v>
      </c>
      <c r="H43" s="79" t="s">
        <v>9</v>
      </c>
      <c r="I43" s="80" t="s">
        <v>9</v>
      </c>
      <c r="J43" s="81"/>
      <c r="K43" s="45"/>
    </row>
    <row r="44" spans="2:15" ht="16.5" x14ac:dyDescent="0.35">
      <c r="B44" s="106"/>
      <c r="C44" s="257"/>
      <c r="D44" s="258"/>
      <c r="E44" s="35" t="s">
        <v>62</v>
      </c>
      <c r="F44" s="85"/>
      <c r="G44" s="86" t="s">
        <v>9</v>
      </c>
      <c r="H44" s="45"/>
      <c r="I44" s="39"/>
      <c r="J44" s="107"/>
      <c r="K44" s="45"/>
    </row>
    <row r="45" spans="2:15" ht="45" x14ac:dyDescent="0.3">
      <c r="B45" s="88" t="s">
        <v>71</v>
      </c>
      <c r="C45" s="259" t="s">
        <v>64</v>
      </c>
      <c r="D45" s="248">
        <v>5.32</v>
      </c>
      <c r="E45" s="89" t="s">
        <v>65</v>
      </c>
      <c r="F45" s="85">
        <v>254</v>
      </c>
      <c r="G45" s="90" t="s">
        <v>29</v>
      </c>
      <c r="H45" s="91">
        <f>D45*1.24</f>
        <v>6.5968</v>
      </c>
      <c r="I45" s="85">
        <f>SUM(F45*H45)</f>
        <v>1675.5871999999999</v>
      </c>
      <c r="J45" s="107"/>
      <c r="K45" s="45"/>
    </row>
    <row r="46" spans="2:15" ht="30" x14ac:dyDescent="0.3">
      <c r="B46" s="88" t="s">
        <v>72</v>
      </c>
      <c r="C46" s="259" t="s">
        <v>67</v>
      </c>
      <c r="D46" s="248">
        <v>22.32</v>
      </c>
      <c r="E46" s="89" t="s">
        <v>68</v>
      </c>
      <c r="F46" s="85">
        <v>67.540000000000006</v>
      </c>
      <c r="G46" s="90" t="s">
        <v>28</v>
      </c>
      <c r="H46" s="91">
        <f>D46*1.24</f>
        <v>27.6768</v>
      </c>
      <c r="I46" s="85">
        <f>SUM(F46*H46)</f>
        <v>1869.2910720000002</v>
      </c>
      <c r="J46" s="107"/>
      <c r="K46" s="45"/>
    </row>
    <row r="47" spans="2:15" ht="17.25" thickBot="1" x14ac:dyDescent="0.4">
      <c r="B47" s="88"/>
      <c r="C47" s="249"/>
      <c r="D47" s="250"/>
      <c r="E47" s="94" t="s">
        <v>30</v>
      </c>
      <c r="F47" s="85"/>
      <c r="G47" s="95"/>
      <c r="H47" s="96"/>
      <c r="I47" s="97"/>
      <c r="J47" s="98">
        <f>SUM(I45:I46)</f>
        <v>3544.8782719999999</v>
      </c>
      <c r="K47" s="45"/>
      <c r="O47" s="51"/>
    </row>
    <row r="48" spans="2:15" ht="17.25" thickBot="1" x14ac:dyDescent="0.4">
      <c r="B48" s="73">
        <v>7</v>
      </c>
      <c r="C48" s="251"/>
      <c r="D48" s="252"/>
      <c r="E48" s="100" t="s">
        <v>69</v>
      </c>
      <c r="F48" s="77"/>
      <c r="G48" s="108" t="s">
        <v>9</v>
      </c>
      <c r="H48" s="79" t="s">
        <v>9</v>
      </c>
      <c r="I48" s="80" t="s">
        <v>9</v>
      </c>
      <c r="J48" s="105" t="s">
        <v>9</v>
      </c>
      <c r="K48" s="45"/>
    </row>
    <row r="49" spans="2:15" ht="16.5" x14ac:dyDescent="0.35">
      <c r="B49" s="109"/>
      <c r="C49" s="260"/>
      <c r="D49" s="261"/>
      <c r="E49" s="35" t="s">
        <v>70</v>
      </c>
      <c r="F49" s="85"/>
      <c r="G49" s="86" t="s">
        <v>9</v>
      </c>
      <c r="H49" s="45" t="s">
        <v>9</v>
      </c>
      <c r="I49" s="39" t="s">
        <v>9</v>
      </c>
      <c r="J49" s="87"/>
      <c r="K49" s="45"/>
    </row>
    <row r="50" spans="2:15" ht="45" x14ac:dyDescent="0.3">
      <c r="B50" s="88" t="s">
        <v>76</v>
      </c>
      <c r="C50" s="255" t="s">
        <v>35</v>
      </c>
      <c r="D50" s="248">
        <v>6.28</v>
      </c>
      <c r="E50" s="89" t="s">
        <v>36</v>
      </c>
      <c r="F50" s="85">
        <v>4.8600000000000003</v>
      </c>
      <c r="G50" s="90" t="s">
        <v>37</v>
      </c>
      <c r="H50" s="91">
        <f>D50*1.24</f>
        <v>7.7872000000000003</v>
      </c>
      <c r="I50" s="85">
        <f>SUM(F50*H50)</f>
        <v>37.845792000000003</v>
      </c>
      <c r="J50" s="110"/>
      <c r="K50" s="45"/>
    </row>
    <row r="51" spans="2:15" ht="15" x14ac:dyDescent="0.3">
      <c r="B51" s="88" t="s">
        <v>255</v>
      </c>
      <c r="C51" s="262" t="s">
        <v>211</v>
      </c>
      <c r="D51" s="248">
        <v>55.05</v>
      </c>
      <c r="E51" s="89" t="s">
        <v>213</v>
      </c>
      <c r="F51" s="85">
        <v>4.4400000000000004</v>
      </c>
      <c r="G51" s="90" t="s">
        <v>37</v>
      </c>
      <c r="H51" s="91">
        <f>D51*1.24</f>
        <v>68.262</v>
      </c>
      <c r="I51" s="85">
        <f>SUM(F51*H51)</f>
        <v>303.08328</v>
      </c>
      <c r="J51" s="111"/>
      <c r="K51" s="45"/>
    </row>
    <row r="52" spans="2:15" ht="16.5" x14ac:dyDescent="0.35">
      <c r="B52" s="82"/>
      <c r="C52" s="263"/>
      <c r="D52" s="264"/>
      <c r="E52" s="35" t="s">
        <v>73</v>
      </c>
      <c r="F52" s="85"/>
      <c r="G52" s="86"/>
      <c r="H52" s="45"/>
      <c r="I52" s="39"/>
      <c r="J52" s="87"/>
      <c r="K52" s="45"/>
    </row>
    <row r="53" spans="2:15" ht="45" x14ac:dyDescent="0.3">
      <c r="B53" s="88" t="s">
        <v>256</v>
      </c>
      <c r="C53" s="265" t="s">
        <v>243</v>
      </c>
      <c r="D53" s="248">
        <v>79.989999999999995</v>
      </c>
      <c r="E53" s="89" t="s">
        <v>244</v>
      </c>
      <c r="F53" s="85">
        <v>6</v>
      </c>
      <c r="G53" s="90" t="s">
        <v>29</v>
      </c>
      <c r="H53" s="91">
        <f>D53*1.24</f>
        <v>99.187599999999989</v>
      </c>
      <c r="I53" s="85">
        <f>SUM(F53*H53)</f>
        <v>595.12559999999996</v>
      </c>
      <c r="J53" s="92"/>
      <c r="K53" s="45"/>
    </row>
    <row r="54" spans="2:15" ht="16.5" x14ac:dyDescent="0.35">
      <c r="B54" s="82"/>
      <c r="C54" s="263"/>
      <c r="D54" s="264"/>
      <c r="E54" s="35" t="s">
        <v>74</v>
      </c>
      <c r="F54" s="85"/>
      <c r="G54" s="86"/>
      <c r="H54" s="45"/>
      <c r="I54" s="39"/>
      <c r="J54" s="87"/>
      <c r="K54" s="45"/>
    </row>
    <row r="55" spans="2:15" ht="15" x14ac:dyDescent="0.3">
      <c r="B55" s="88" t="s">
        <v>257</v>
      </c>
      <c r="C55" s="265" t="s">
        <v>75</v>
      </c>
      <c r="D55" s="248">
        <f>'Comp. 01'!G22</f>
        <v>2101.30528</v>
      </c>
      <c r="E55" s="89" t="s">
        <v>74</v>
      </c>
      <c r="F55" s="85">
        <v>2</v>
      </c>
      <c r="G55" s="90" t="s">
        <v>18</v>
      </c>
      <c r="H55" s="91">
        <f>D55*1.24</f>
        <v>2605.6185472000002</v>
      </c>
      <c r="I55" s="85">
        <f>SUM(F55*H55)</f>
        <v>5211.2370944000004</v>
      </c>
      <c r="J55" s="92"/>
      <c r="K55" s="45"/>
    </row>
    <row r="56" spans="2:15" ht="16.5" x14ac:dyDescent="0.35">
      <c r="B56" s="82"/>
      <c r="C56" s="263"/>
      <c r="D56" s="264"/>
      <c r="E56" s="35" t="s">
        <v>265</v>
      </c>
      <c r="F56" s="85"/>
      <c r="G56" s="86"/>
      <c r="H56" s="45"/>
      <c r="I56" s="39"/>
      <c r="J56" s="87"/>
      <c r="K56" s="45"/>
    </row>
    <row r="57" spans="2:15" ht="45" x14ac:dyDescent="0.3">
      <c r="B57" s="88" t="s">
        <v>258</v>
      </c>
      <c r="C57" s="265" t="s">
        <v>266</v>
      </c>
      <c r="D57" s="248">
        <v>117.11</v>
      </c>
      <c r="E57" s="89" t="s">
        <v>267</v>
      </c>
      <c r="F57" s="85">
        <v>59.65</v>
      </c>
      <c r="G57" s="90" t="s">
        <v>29</v>
      </c>
      <c r="H57" s="91">
        <f>D57*1.24</f>
        <v>145.21639999999999</v>
      </c>
      <c r="I57" s="85">
        <f>SUM(F57*H57)</f>
        <v>8662.1582600000002</v>
      </c>
      <c r="J57" s="92"/>
      <c r="K57" s="45"/>
    </row>
    <row r="58" spans="2:15" ht="17.25" thickBot="1" x14ac:dyDescent="0.4">
      <c r="B58" s="93"/>
      <c r="C58" s="256"/>
      <c r="D58" s="250"/>
      <c r="E58" s="94" t="s">
        <v>30</v>
      </c>
      <c r="F58" s="85"/>
      <c r="G58" s="95"/>
      <c r="H58" s="96"/>
      <c r="I58" s="97"/>
      <c r="J58" s="98">
        <f>SUM(I49:I57)</f>
        <v>14809.450026400002</v>
      </c>
      <c r="K58" s="45"/>
      <c r="O58" s="51"/>
    </row>
    <row r="59" spans="2:15" ht="17.25" thickBot="1" x14ac:dyDescent="0.4">
      <c r="B59" s="99">
        <v>8</v>
      </c>
      <c r="C59" s="251"/>
      <c r="D59" s="252"/>
      <c r="E59" s="100" t="s">
        <v>77</v>
      </c>
      <c r="F59" s="77"/>
      <c r="G59" s="78"/>
      <c r="H59" s="79"/>
      <c r="I59" s="80"/>
      <c r="J59" s="105"/>
      <c r="K59" s="45"/>
    </row>
    <row r="60" spans="2:15" ht="16.5" x14ac:dyDescent="0.35">
      <c r="B60" s="88"/>
      <c r="C60" s="255"/>
      <c r="D60" s="248"/>
      <c r="E60" s="35" t="s">
        <v>78</v>
      </c>
      <c r="F60" s="85"/>
      <c r="G60" s="86" t="s">
        <v>9</v>
      </c>
      <c r="H60" s="45"/>
      <c r="I60" s="39"/>
      <c r="J60" s="107"/>
      <c r="K60" s="45"/>
    </row>
    <row r="61" spans="2:15" ht="45" x14ac:dyDescent="0.3">
      <c r="B61" s="88" t="s">
        <v>219</v>
      </c>
      <c r="C61" s="255" t="s">
        <v>236</v>
      </c>
      <c r="D61" s="248">
        <v>43.44</v>
      </c>
      <c r="E61" s="112" t="s">
        <v>237</v>
      </c>
      <c r="F61" s="85">
        <v>189.5</v>
      </c>
      <c r="G61" s="90" t="s">
        <v>29</v>
      </c>
      <c r="H61" s="91">
        <f>D61*1.24</f>
        <v>53.865599999999993</v>
      </c>
      <c r="I61" s="85">
        <f>SUM(F61*H61)</f>
        <v>10207.531199999999</v>
      </c>
      <c r="J61" s="87"/>
      <c r="K61" s="45"/>
    </row>
    <row r="62" spans="2:15" ht="17.25" thickBot="1" x14ac:dyDescent="0.4">
      <c r="B62" s="82" t="s">
        <v>9</v>
      </c>
      <c r="C62" s="253"/>
      <c r="D62" s="254"/>
      <c r="E62" s="35" t="s">
        <v>30</v>
      </c>
      <c r="F62" s="85"/>
      <c r="G62" s="86"/>
      <c r="H62" s="45"/>
      <c r="I62" s="39"/>
      <c r="J62" s="113">
        <f>SUM(I61:I61)</f>
        <v>10207.531199999999</v>
      </c>
      <c r="K62" s="45"/>
      <c r="O62" s="51"/>
    </row>
    <row r="63" spans="2:15" ht="17.25" thickBot="1" x14ac:dyDescent="0.4">
      <c r="B63" s="73">
        <v>9</v>
      </c>
      <c r="C63" s="273"/>
      <c r="D63" s="274"/>
      <c r="E63" s="76" t="s">
        <v>221</v>
      </c>
      <c r="F63" s="77"/>
      <c r="G63" s="78"/>
      <c r="H63" s="79"/>
      <c r="I63" s="80"/>
      <c r="J63" s="105"/>
      <c r="K63" s="45"/>
      <c r="O63" s="51"/>
    </row>
    <row r="64" spans="2:15" ht="45" x14ac:dyDescent="0.3">
      <c r="B64" s="88" t="s">
        <v>220</v>
      </c>
      <c r="C64" s="255" t="s">
        <v>231</v>
      </c>
      <c r="D64" s="248">
        <f>'Comp. 05'!G19</f>
        <v>327.82828999999992</v>
      </c>
      <c r="E64" s="275" t="s">
        <v>229</v>
      </c>
      <c r="F64" s="85">
        <v>2</v>
      </c>
      <c r="G64" s="90" t="s">
        <v>18</v>
      </c>
      <c r="H64" s="91">
        <f>D64*1.24</f>
        <v>406.50707959999988</v>
      </c>
      <c r="I64" s="85">
        <f>SUM(F64*H64)</f>
        <v>813.01415919999977</v>
      </c>
      <c r="J64" s="87"/>
      <c r="K64" s="45"/>
    </row>
    <row r="65" spans="2:15" ht="45" x14ac:dyDescent="0.3">
      <c r="B65" s="88" t="s">
        <v>259</v>
      </c>
      <c r="C65" s="255" t="s">
        <v>232</v>
      </c>
      <c r="D65" s="248">
        <f>'Comp. 06'!G19</f>
        <v>388.75453999999991</v>
      </c>
      <c r="E65" s="275" t="s">
        <v>230</v>
      </c>
      <c r="F65" s="85">
        <v>5</v>
      </c>
      <c r="G65" s="90" t="s">
        <v>18</v>
      </c>
      <c r="H65" s="91">
        <f>D65*1.24</f>
        <v>482.05562959999986</v>
      </c>
      <c r="I65" s="85">
        <f>SUM(F65*H65)</f>
        <v>2410.2781479999994</v>
      </c>
      <c r="J65" s="87"/>
      <c r="K65" s="45"/>
    </row>
    <row r="66" spans="2:15" ht="45" x14ac:dyDescent="0.3">
      <c r="B66" s="88" t="s">
        <v>268</v>
      </c>
      <c r="C66" s="255" t="s">
        <v>271</v>
      </c>
      <c r="D66" s="248">
        <f>'Comp. 07'!G19</f>
        <v>379.46503999999993</v>
      </c>
      <c r="E66" s="275" t="s">
        <v>272</v>
      </c>
      <c r="F66" s="85">
        <v>2</v>
      </c>
      <c r="G66" s="90" t="s">
        <v>18</v>
      </c>
      <c r="H66" s="91">
        <f>D66*1.24</f>
        <v>470.53664959999992</v>
      </c>
      <c r="I66" s="85">
        <f>SUM(F66*H66)</f>
        <v>941.07329919999984</v>
      </c>
      <c r="J66" s="87"/>
      <c r="K66" s="45"/>
    </row>
    <row r="67" spans="2:15" ht="17.25" thickBot="1" x14ac:dyDescent="0.4">
      <c r="B67" s="82" t="s">
        <v>9</v>
      </c>
      <c r="C67" s="253"/>
      <c r="D67" s="254"/>
      <c r="E67" s="35" t="s">
        <v>30</v>
      </c>
      <c r="F67" s="85"/>
      <c r="G67" s="86"/>
      <c r="H67" s="45"/>
      <c r="I67" s="39"/>
      <c r="J67" s="113">
        <f>SUM(I64:I66)</f>
        <v>4164.3656063999988</v>
      </c>
      <c r="K67" s="45"/>
      <c r="O67" s="51"/>
    </row>
    <row r="68" spans="2:15" ht="17.25" thickBot="1" x14ac:dyDescent="0.4">
      <c r="B68" s="114"/>
      <c r="C68" s="115"/>
      <c r="D68" s="116"/>
      <c r="E68" s="117"/>
      <c r="F68" s="118"/>
      <c r="G68" s="119"/>
      <c r="H68" s="116"/>
      <c r="I68" s="120"/>
      <c r="J68" s="121"/>
      <c r="K68" s="45"/>
    </row>
    <row r="69" spans="2:15" ht="23.25" thickBot="1" x14ac:dyDescent="0.5">
      <c r="B69" s="122"/>
      <c r="C69" s="123"/>
      <c r="D69" s="124"/>
      <c r="E69" s="125" t="s">
        <v>79</v>
      </c>
      <c r="F69" s="126"/>
      <c r="G69" s="127"/>
      <c r="H69" s="128"/>
      <c r="I69" s="129"/>
      <c r="J69" s="130">
        <f>SUM(I12:I68)</f>
        <v>385464.60300984688</v>
      </c>
      <c r="K69" s="45"/>
      <c r="O69" s="51"/>
    </row>
    <row r="70" spans="2:15" ht="15" x14ac:dyDescent="0.3">
      <c r="B70" s="6" t="s">
        <v>9</v>
      </c>
      <c r="C70" s="131" t="str">
        <f>Ruas!B27</f>
        <v>Maravilha (SC), 12 de abril de 2024.</v>
      </c>
      <c r="D70" s="132"/>
      <c r="E70" s="132"/>
      <c r="F70" s="85"/>
      <c r="G70" s="133"/>
      <c r="H70" s="39"/>
      <c r="I70" s="133"/>
      <c r="J70" s="134"/>
      <c r="K70" s="45"/>
    </row>
    <row r="71" spans="2:15" ht="15" x14ac:dyDescent="0.3">
      <c r="B71" s="6"/>
      <c r="C71" s="6"/>
      <c r="D71" s="135"/>
      <c r="E71" s="135"/>
      <c r="F71" s="85"/>
      <c r="G71" s="133"/>
      <c r="H71" s="39"/>
      <c r="I71" s="133"/>
      <c r="J71" s="134"/>
      <c r="K71" s="45"/>
    </row>
    <row r="72" spans="2:15" ht="16.5" x14ac:dyDescent="0.35">
      <c r="B72" s="6" t="s">
        <v>80</v>
      </c>
      <c r="C72" s="6"/>
      <c r="D72" s="45"/>
      <c r="F72" s="136"/>
      <c r="G72" s="35"/>
      <c r="H72" s="35"/>
      <c r="I72" s="35"/>
      <c r="J72" s="39"/>
      <c r="K72" s="45"/>
    </row>
    <row r="73" spans="2:15" ht="16.5" x14ac:dyDescent="0.35">
      <c r="B73" s="6" t="s">
        <v>81</v>
      </c>
      <c r="C73" s="6"/>
      <c r="D73" s="45"/>
      <c r="F73" s="136"/>
      <c r="G73" s="35"/>
      <c r="H73" s="35"/>
      <c r="I73" s="35"/>
      <c r="J73" s="39"/>
      <c r="K73" s="45"/>
    </row>
    <row r="74" spans="2:15" ht="16.5" x14ac:dyDescent="0.35">
      <c r="B74" s="6" t="s">
        <v>233</v>
      </c>
      <c r="C74" s="6"/>
      <c r="D74" s="45"/>
      <c r="F74" s="137"/>
      <c r="G74" s="138"/>
      <c r="H74" s="138"/>
      <c r="I74" s="138"/>
      <c r="J74" s="39"/>
      <c r="K74" s="45"/>
    </row>
    <row r="75" spans="2:15" ht="16.5" x14ac:dyDescent="0.35">
      <c r="C75" s="6"/>
      <c r="D75" s="39"/>
      <c r="F75" s="285" t="s">
        <v>7</v>
      </c>
      <c r="G75" s="285"/>
      <c r="H75" s="285"/>
      <c r="I75" s="285"/>
      <c r="J75" s="39"/>
      <c r="K75" s="45"/>
    </row>
    <row r="76" spans="2:15" ht="15" x14ac:dyDescent="0.3">
      <c r="B76" s="6"/>
      <c r="C76" s="6"/>
      <c r="D76" s="39"/>
      <c r="F76" s="286" t="s">
        <v>8</v>
      </c>
      <c r="G76" s="286"/>
      <c r="H76" s="286"/>
      <c r="I76" s="286"/>
      <c r="J76" s="39"/>
      <c r="K76" s="45"/>
    </row>
    <row r="77" spans="2:15" ht="15.75" x14ac:dyDescent="0.3">
      <c r="B77" s="139" t="s">
        <v>260</v>
      </c>
      <c r="C77" s="139"/>
      <c r="D77" s="140"/>
      <c r="E77" s="139"/>
      <c r="F77" s="287" t="s">
        <v>10</v>
      </c>
      <c r="G77" s="287"/>
      <c r="H77" s="287"/>
      <c r="I77" s="287"/>
      <c r="J77" s="39"/>
    </row>
    <row r="78" spans="2:15" ht="15.75" x14ac:dyDescent="0.3">
      <c r="B78" s="139" t="s">
        <v>261</v>
      </c>
      <c r="C78" s="139"/>
      <c r="D78" s="140"/>
      <c r="E78" s="139"/>
      <c r="F78" s="141"/>
      <c r="G78" s="86"/>
      <c r="H78" s="39"/>
      <c r="I78" s="39"/>
      <c r="J78" s="39"/>
    </row>
    <row r="79" spans="2:15" ht="17.25" thickBot="1" x14ac:dyDescent="0.4">
      <c r="B79" s="139" t="s">
        <v>82</v>
      </c>
      <c r="C79" s="35"/>
      <c r="D79" s="53"/>
      <c r="E79" s="35"/>
      <c r="F79" s="142"/>
      <c r="G79" s="48"/>
      <c r="H79" s="53"/>
      <c r="I79" s="53"/>
      <c r="J79" s="53"/>
    </row>
    <row r="80" spans="2:15" ht="17.25" thickBot="1" x14ac:dyDescent="0.4">
      <c r="B80" s="143" t="s">
        <v>212</v>
      </c>
      <c r="C80" s="117"/>
      <c r="D80" s="144"/>
      <c r="E80" s="117"/>
      <c r="F80" s="145"/>
      <c r="G80" s="146"/>
      <c r="H80" s="144"/>
      <c r="I80" s="144"/>
      <c r="J80" s="147"/>
    </row>
  </sheetData>
  <mergeCells count="5">
    <mergeCell ref="B1:J1"/>
    <mergeCell ref="B2:J2"/>
    <mergeCell ref="F75:I75"/>
    <mergeCell ref="F76:I76"/>
    <mergeCell ref="F77:I77"/>
  </mergeCells>
  <printOptions horizontalCentered="1"/>
  <pageMargins left="0.78740157480314965" right="0.78740157480314965" top="1.9685039370078741" bottom="1.1811023622047245" header="0" footer="0"/>
  <pageSetup paperSize="9" scale="5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Ruas</vt:lpstr>
      <vt:lpstr>OR</vt:lpstr>
      <vt:lpstr>CR</vt:lpstr>
      <vt:lpstr>Comp. 01</vt:lpstr>
      <vt:lpstr>Comp. 02</vt:lpstr>
      <vt:lpstr>Comp. 03</vt:lpstr>
      <vt:lpstr>Imp ANP</vt:lpstr>
      <vt:lpstr>Comp. 04</vt:lpstr>
      <vt:lpstr>Lig ANP</vt:lpstr>
      <vt:lpstr>Comp. 05</vt:lpstr>
      <vt:lpstr>Comp. 06</vt:lpstr>
      <vt:lpstr>Comp. 07</vt:lpstr>
      <vt:lpstr>I</vt:lpstr>
      <vt:lpstr>II</vt:lpstr>
      <vt:lpstr>III</vt:lpstr>
      <vt:lpstr>'Comp. 01'!Area_de_impressao</vt:lpstr>
      <vt:lpstr>'Comp. 02'!Area_de_impressao</vt:lpstr>
      <vt:lpstr>'Comp. 03'!Area_de_impressao</vt:lpstr>
      <vt:lpstr>'Comp. 05'!Area_de_impressao</vt:lpstr>
      <vt:lpstr>'Comp. 06'!Area_de_impressao</vt:lpstr>
      <vt:lpstr>'Comp. 07'!Area_de_impressao</vt:lpstr>
      <vt:lpstr>CR!Area_de_impressao</vt:lpstr>
      <vt:lpstr>I!Area_de_impressao</vt:lpstr>
      <vt:lpstr>II!Area_de_impressao</vt:lpstr>
      <vt:lpstr>III!Area_de_impressao</vt:lpstr>
      <vt:lpstr>'Imp ANP'!Area_de_impressao</vt:lpstr>
      <vt:lpstr>'Lig ANP'!Area_de_impressao</vt:lpstr>
      <vt:lpstr>OR!Area_de_impressao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</dc:title>
  <dc:creator>Carline Hackenhaar</dc:creator>
  <cp:lastModifiedBy>Engenharia1</cp:lastModifiedBy>
  <cp:lastPrinted>2024-04-12T19:39:24Z</cp:lastPrinted>
  <dcterms:created xsi:type="dcterms:W3CDTF">2023-05-18T16:26:44Z</dcterms:created>
  <dcterms:modified xsi:type="dcterms:W3CDTF">2024-04-12T19:51:30Z</dcterms:modified>
</cp:coreProperties>
</file>